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melende\AppData\Roaming\OpenText\OTEdit\EC_livelink\c80985584\"/>
    </mc:Choice>
  </mc:AlternateContent>
  <xr:revisionPtr revIDLastSave="0" documentId="13_ncr:1_{5CFEA023-6444-48A7-9F9D-F47DCB0A9348}" xr6:coauthVersionLast="45" xr6:coauthVersionMax="45" xr10:uidLastSave="{00000000-0000-0000-0000-000000000000}"/>
  <bookViews>
    <workbookView xWindow="-120" yWindow="480" windowWidth="29040" windowHeight="15840" xr2:uid="{00000000-000D-0000-FFFF-FFFF00000000}"/>
  </bookViews>
  <sheets>
    <sheet name="P-6 Full COS" sheetId="1" r:id="rId1"/>
    <sheet name="P-6 Capping" sheetId="2" r:id="rId2"/>
    <sheet name="P-6 Capped" sheetId="3" r:id="rId3"/>
    <sheet name="COVID19" sheetId="5" r:id="rId4"/>
  </sheets>
  <definedNames>
    <definedName name="_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Pal_Workbook_GUID" hidden="1">"WM86NBRVE9KHQPNSDDJJY4J1"</definedName>
    <definedName name="_xlnm.Print_Area" localSheetId="3">COVID19!$A$1:$R$44</definedName>
    <definedName name="_xlnm.Print_Area" localSheetId="2">'P-6 Capped'!$A$1:$T$114</definedName>
    <definedName name="_xlnm.Print_Area" localSheetId="1">'P-6 Capping'!$A$1:$T$45</definedName>
    <definedName name="_xlnm.Print_Area" localSheetId="0">'P-6 Full COS'!$A$1:$T$103</definedName>
    <definedName name="_xlnm.Print_Titles" localSheetId="2">'P-6 Capped'!$1:$1</definedName>
    <definedName name="_xlnm.Print_Titles" localSheetId="1">'P-6 Capping'!$1:$1</definedName>
    <definedName name="_xlnm.Print_Titles" localSheetId="0">'P-6 Full COS'!$1:$1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hidden="1">_xll.RiskCellHasTokens(262144+512+524288)</definedName>
    <definedName name="RiskIsOutput" hidden="1">_xll.RiskCellHasTokens(1024)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wrn.allocpb." hidden="1">{#N/A,#N/A,FALSE,"Alloc"}</definedName>
    <definedName name="wrn.Print._.All." hidden="1">{#N/A,#N/A,FALSE,"Summary";#N/A,#N/A,FALSE,"City Gate";#N/A,#N/A,FALSE,"Ind Trans";#N/A,#N/A,FALSE,"Electric Gen"}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" hidden="1">{#N/A,#N/A,FALSE,"Summary";#N/A,#N/A,FALSE,"City Gate";#N/A,#N/A,FALSE,"Ind Trans";#N/A,#N/A,FALSE,"Electric Gen"}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</definedNames>
  <calcPr calcId="191029" iterate="1" iterateCount="300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1" i="2" l="1"/>
  <c r="A6" i="5" l="1"/>
  <c r="E11" i="2" l="1"/>
  <c r="E25" i="2" s="1"/>
  <c r="F11" i="2"/>
  <c r="F25" i="2" s="1"/>
  <c r="G11" i="2"/>
  <c r="G25" i="2" s="1"/>
  <c r="H11" i="2"/>
  <c r="H25" i="2" s="1"/>
  <c r="I11" i="2"/>
  <c r="I25" i="2" s="1"/>
  <c r="J11" i="2"/>
  <c r="J25" i="2" s="1"/>
  <c r="K11" i="2"/>
  <c r="K25" i="2" s="1"/>
  <c r="L11" i="2"/>
  <c r="L25" i="2" s="1"/>
  <c r="M11" i="2"/>
  <c r="M25" i="2" s="1"/>
  <c r="N11" i="2"/>
  <c r="N25" i="2" s="1"/>
  <c r="O11" i="2"/>
  <c r="O25" i="2" s="1"/>
  <c r="P11" i="2"/>
  <c r="P25" i="2" s="1"/>
  <c r="Q11" i="2"/>
  <c r="Q25" i="2" s="1"/>
  <c r="R11" i="2"/>
  <c r="R25" i="2" s="1"/>
  <c r="S11" i="2"/>
  <c r="S25" i="2" s="1"/>
  <c r="T11" i="2"/>
  <c r="T25" i="2" s="1"/>
  <c r="D11" i="2"/>
  <c r="D25" i="2" s="1"/>
  <c r="C25" i="2" l="1"/>
  <c r="D4" i="2" l="1"/>
  <c r="E4" i="2"/>
  <c r="F4" i="2"/>
  <c r="G4" i="2"/>
  <c r="H4" i="2"/>
  <c r="I4" i="2"/>
  <c r="J4" i="2"/>
  <c r="K4" i="2"/>
  <c r="L4" i="2"/>
  <c r="M4" i="2"/>
  <c r="N4" i="2"/>
  <c r="O4" i="2"/>
  <c r="P4" i="2"/>
  <c r="Q4" i="2"/>
  <c r="R4" i="2"/>
  <c r="S4" i="2"/>
  <c r="S7" i="2" s="1"/>
  <c r="T4" i="2"/>
  <c r="D5" i="2"/>
  <c r="E5" i="2"/>
  <c r="F5" i="2"/>
  <c r="G5" i="2"/>
  <c r="H5" i="2"/>
  <c r="I5" i="2"/>
  <c r="J5" i="2"/>
  <c r="J7" i="2" s="1"/>
  <c r="K5" i="2"/>
  <c r="L5" i="2"/>
  <c r="M5" i="2"/>
  <c r="N5" i="2"/>
  <c r="O5" i="2"/>
  <c r="P5" i="2"/>
  <c r="Q5" i="2"/>
  <c r="R5" i="2"/>
  <c r="S5" i="2"/>
  <c r="T5" i="2"/>
  <c r="D6" i="2"/>
  <c r="E6" i="2"/>
  <c r="E7" i="2" s="1"/>
  <c r="F6" i="2"/>
  <c r="G6" i="2"/>
  <c r="H6" i="2"/>
  <c r="I6" i="2"/>
  <c r="J6" i="2"/>
  <c r="K6" i="2"/>
  <c r="L6" i="2"/>
  <c r="M6" i="2"/>
  <c r="M7" i="2" s="1"/>
  <c r="N6" i="2"/>
  <c r="O6" i="2"/>
  <c r="P6" i="2"/>
  <c r="Q6" i="2"/>
  <c r="Q7" i="2" s="1"/>
  <c r="R6" i="2"/>
  <c r="S6" i="2"/>
  <c r="T6" i="2"/>
  <c r="G9" i="2"/>
  <c r="O9" i="2"/>
  <c r="E36" i="3"/>
  <c r="F36" i="3"/>
  <c r="G36" i="3"/>
  <c r="H36" i="3"/>
  <c r="I36" i="3"/>
  <c r="J36" i="3"/>
  <c r="K36" i="3"/>
  <c r="L36" i="3"/>
  <c r="M36" i="3"/>
  <c r="N36" i="3"/>
  <c r="O36" i="3"/>
  <c r="P36" i="3"/>
  <c r="Q36" i="3"/>
  <c r="R36" i="3"/>
  <c r="S36" i="3"/>
  <c r="T36" i="3"/>
  <c r="E37" i="3"/>
  <c r="F37" i="3"/>
  <c r="G37" i="3"/>
  <c r="H37" i="3"/>
  <c r="I37" i="3"/>
  <c r="J37" i="3"/>
  <c r="K37" i="3"/>
  <c r="L37" i="3"/>
  <c r="M37" i="3"/>
  <c r="N37" i="3"/>
  <c r="O37" i="3"/>
  <c r="P37" i="3"/>
  <c r="Q37" i="3"/>
  <c r="R37" i="3"/>
  <c r="S37" i="3"/>
  <c r="T37" i="3"/>
  <c r="E38" i="3"/>
  <c r="F38" i="3"/>
  <c r="G38" i="3"/>
  <c r="G82" i="3" s="1"/>
  <c r="H38" i="3"/>
  <c r="I38" i="3"/>
  <c r="J38" i="3"/>
  <c r="K38" i="3"/>
  <c r="L38" i="3"/>
  <c r="L79" i="3" s="1"/>
  <c r="M38" i="3"/>
  <c r="N38" i="3"/>
  <c r="O38" i="3"/>
  <c r="P38" i="3"/>
  <c r="Q38" i="3"/>
  <c r="R38" i="3"/>
  <c r="S38" i="3"/>
  <c r="T38" i="3"/>
  <c r="T78" i="3" s="1"/>
  <c r="D37" i="3"/>
  <c r="D38" i="3"/>
  <c r="D36" i="3"/>
  <c r="A5" i="2"/>
  <c r="A6" i="2"/>
  <c r="A7" i="2" s="1"/>
  <c r="A8" i="2" s="1"/>
  <c r="A9" i="2" s="1"/>
  <c r="A10" i="2" s="1"/>
  <c r="A4" i="2"/>
  <c r="C14" i="2"/>
  <c r="C29" i="2"/>
  <c r="E23" i="3"/>
  <c r="E76" i="3" s="1"/>
  <c r="F23" i="3"/>
  <c r="G23" i="3"/>
  <c r="G76" i="3" s="1"/>
  <c r="H23" i="3"/>
  <c r="I23" i="3"/>
  <c r="J23" i="3"/>
  <c r="J76" i="3" s="1"/>
  <c r="K23" i="3"/>
  <c r="D23" i="3"/>
  <c r="L23" i="3"/>
  <c r="M23" i="3"/>
  <c r="N23" i="3"/>
  <c r="O23" i="3"/>
  <c r="P23" i="3"/>
  <c r="Q23" i="3"/>
  <c r="Q76" i="3" s="1"/>
  <c r="R23" i="3"/>
  <c r="S23" i="3"/>
  <c r="S76" i="3" s="1"/>
  <c r="T23" i="3"/>
  <c r="S24" i="3"/>
  <c r="S77" i="3" s="1"/>
  <c r="S25" i="3"/>
  <c r="S78" i="3" s="1"/>
  <c r="S26" i="3"/>
  <c r="S79" i="3" s="1"/>
  <c r="S27" i="3"/>
  <c r="S28" i="3"/>
  <c r="S81" i="3" s="1"/>
  <c r="S29" i="3"/>
  <c r="S82" i="3" s="1"/>
  <c r="S30" i="3"/>
  <c r="S83" i="3" s="1"/>
  <c r="E24" i="3"/>
  <c r="E77" i="3" s="1"/>
  <c r="F24" i="3"/>
  <c r="G24" i="3"/>
  <c r="G77" i="3" s="1"/>
  <c r="H24" i="3"/>
  <c r="H77" i="3" s="1"/>
  <c r="I24" i="3"/>
  <c r="I77" i="3" s="1"/>
  <c r="J24" i="3"/>
  <c r="J77" i="3" s="1"/>
  <c r="D24" i="3"/>
  <c r="K24" i="3"/>
  <c r="K77" i="3" s="1"/>
  <c r="L24" i="3"/>
  <c r="M24" i="3"/>
  <c r="N24" i="3"/>
  <c r="O24" i="3"/>
  <c r="P24" i="3"/>
  <c r="Q24" i="3"/>
  <c r="R24" i="3"/>
  <c r="T24" i="3"/>
  <c r="T77" i="3" s="1"/>
  <c r="E25" i="3"/>
  <c r="E78" i="3" s="1"/>
  <c r="F25" i="3"/>
  <c r="G25" i="3"/>
  <c r="H25" i="3"/>
  <c r="I25" i="3"/>
  <c r="I78" i="3" s="1"/>
  <c r="J25" i="3"/>
  <c r="K25" i="3"/>
  <c r="L25" i="3"/>
  <c r="L78" i="3" s="1"/>
  <c r="M25" i="3"/>
  <c r="M78" i="3" s="1"/>
  <c r="N25" i="3"/>
  <c r="O25" i="3"/>
  <c r="P25" i="3"/>
  <c r="Q25" i="3"/>
  <c r="Q78" i="3" s="1"/>
  <c r="R25" i="3"/>
  <c r="T25" i="3"/>
  <c r="E26" i="3"/>
  <c r="F26" i="3"/>
  <c r="G26" i="3"/>
  <c r="H26" i="3"/>
  <c r="I26" i="3"/>
  <c r="J26" i="3"/>
  <c r="K26" i="3"/>
  <c r="K79" i="3" s="1"/>
  <c r="L26" i="3"/>
  <c r="M26" i="3"/>
  <c r="N26" i="3"/>
  <c r="O26" i="3"/>
  <c r="P26" i="3"/>
  <c r="Q26" i="3"/>
  <c r="R26" i="3"/>
  <c r="T26" i="3"/>
  <c r="E27" i="3"/>
  <c r="F27" i="3"/>
  <c r="G27" i="3"/>
  <c r="H27" i="3"/>
  <c r="I27" i="3"/>
  <c r="I80" i="3" s="1"/>
  <c r="J27" i="3"/>
  <c r="K27" i="3"/>
  <c r="K80" i="3" s="1"/>
  <c r="L27" i="3"/>
  <c r="M27" i="3"/>
  <c r="N27" i="3"/>
  <c r="O27" i="3"/>
  <c r="P27" i="3"/>
  <c r="Q27" i="3"/>
  <c r="Q80" i="3" s="1"/>
  <c r="R27" i="3"/>
  <c r="T27" i="3"/>
  <c r="E28" i="3"/>
  <c r="F28" i="3"/>
  <c r="G28" i="3"/>
  <c r="H28" i="3"/>
  <c r="I28" i="3"/>
  <c r="J28" i="3"/>
  <c r="K28" i="3"/>
  <c r="K81" i="3" s="1"/>
  <c r="L28" i="3"/>
  <c r="M28" i="3"/>
  <c r="N28" i="3"/>
  <c r="O28" i="3"/>
  <c r="P28" i="3"/>
  <c r="Q28" i="3"/>
  <c r="R28" i="3"/>
  <c r="T28" i="3"/>
  <c r="E29" i="3"/>
  <c r="F29" i="3"/>
  <c r="G29" i="3"/>
  <c r="H29" i="3"/>
  <c r="I29" i="3"/>
  <c r="J29" i="3"/>
  <c r="K29" i="3"/>
  <c r="K82" i="3" s="1"/>
  <c r="L29" i="3"/>
  <c r="M29" i="3"/>
  <c r="N29" i="3"/>
  <c r="O29" i="3"/>
  <c r="P29" i="3"/>
  <c r="Q29" i="3"/>
  <c r="R29" i="3"/>
  <c r="T29" i="3"/>
  <c r="E30" i="3"/>
  <c r="F30" i="3"/>
  <c r="G30" i="3"/>
  <c r="H30" i="3"/>
  <c r="I30" i="3"/>
  <c r="J30" i="3"/>
  <c r="K30" i="3"/>
  <c r="K83" i="3" s="1"/>
  <c r="L30" i="3"/>
  <c r="M30" i="3"/>
  <c r="N30" i="3"/>
  <c r="O30" i="3"/>
  <c r="P30" i="3"/>
  <c r="Q30" i="3"/>
  <c r="R30" i="3"/>
  <c r="T30" i="3"/>
  <c r="D25" i="3"/>
  <c r="D26" i="3"/>
  <c r="D27" i="3"/>
  <c r="D28" i="3"/>
  <c r="D29" i="3"/>
  <c r="D30" i="3"/>
  <c r="K78" i="3"/>
  <c r="P76" i="3"/>
  <c r="I76" i="3"/>
  <c r="A43" i="3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4" i="3"/>
  <c r="A5" i="3" s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K76" i="3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T82" i="1"/>
  <c r="S82" i="1"/>
  <c r="R82" i="1"/>
  <c r="Q82" i="1"/>
  <c r="P82" i="1"/>
  <c r="O82" i="1"/>
  <c r="N82" i="1"/>
  <c r="M82" i="1"/>
  <c r="L82" i="1"/>
  <c r="K82" i="1"/>
  <c r="K83" i="1" s="1"/>
  <c r="J82" i="1"/>
  <c r="I82" i="1"/>
  <c r="H82" i="1"/>
  <c r="G82" i="1"/>
  <c r="F82" i="1"/>
  <c r="E82" i="1"/>
  <c r="D82" i="1"/>
  <c r="T81" i="1"/>
  <c r="S81" i="1"/>
  <c r="R81" i="1"/>
  <c r="Q81" i="1"/>
  <c r="P81" i="1"/>
  <c r="O81" i="1"/>
  <c r="N81" i="1"/>
  <c r="M81" i="1"/>
  <c r="L81" i="1"/>
  <c r="L83" i="1" s="1"/>
  <c r="K81" i="1"/>
  <c r="J81" i="1"/>
  <c r="I81" i="1"/>
  <c r="H81" i="1"/>
  <c r="G81" i="1"/>
  <c r="F81" i="1"/>
  <c r="E81" i="1"/>
  <c r="D81" i="1"/>
  <c r="D83" i="1" s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D80" i="1"/>
  <c r="T79" i="1"/>
  <c r="S79" i="1"/>
  <c r="R79" i="1"/>
  <c r="Q79" i="1"/>
  <c r="P79" i="1"/>
  <c r="O79" i="1"/>
  <c r="N79" i="1"/>
  <c r="N83" i="1" s="1"/>
  <c r="M79" i="1"/>
  <c r="L79" i="1"/>
  <c r="K79" i="1"/>
  <c r="J79" i="1"/>
  <c r="I79" i="1"/>
  <c r="H79" i="1"/>
  <c r="G79" i="1"/>
  <c r="F79" i="1"/>
  <c r="E79" i="1"/>
  <c r="D79" i="1"/>
  <c r="T78" i="1"/>
  <c r="S78" i="1"/>
  <c r="R78" i="1"/>
  <c r="Q78" i="1"/>
  <c r="P78" i="1"/>
  <c r="O78" i="1"/>
  <c r="O83" i="1" s="1"/>
  <c r="N78" i="1"/>
  <c r="M78" i="1"/>
  <c r="L78" i="1"/>
  <c r="K78" i="1"/>
  <c r="J78" i="1"/>
  <c r="I78" i="1"/>
  <c r="H78" i="1"/>
  <c r="G78" i="1"/>
  <c r="G83" i="1" s="1"/>
  <c r="F78" i="1"/>
  <c r="E78" i="1"/>
  <c r="D78" i="1"/>
  <c r="T77" i="1"/>
  <c r="S77" i="1"/>
  <c r="R77" i="1"/>
  <c r="Q77" i="1"/>
  <c r="P77" i="1"/>
  <c r="P83" i="1" s="1"/>
  <c r="O77" i="1"/>
  <c r="N77" i="1"/>
  <c r="M77" i="1"/>
  <c r="L77" i="1"/>
  <c r="K77" i="1"/>
  <c r="J77" i="1"/>
  <c r="I77" i="1"/>
  <c r="H77" i="1"/>
  <c r="H83" i="1" s="1"/>
  <c r="G77" i="1"/>
  <c r="F77" i="1"/>
  <c r="E77" i="1"/>
  <c r="D77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T75" i="1"/>
  <c r="T83" i="1" s="1"/>
  <c r="S75" i="1"/>
  <c r="R75" i="1"/>
  <c r="Q75" i="1"/>
  <c r="P75" i="1"/>
  <c r="O75" i="1"/>
  <c r="N75" i="1"/>
  <c r="M75" i="1"/>
  <c r="M83" i="1"/>
  <c r="L75" i="1"/>
  <c r="K75" i="1"/>
  <c r="J75" i="1"/>
  <c r="I75" i="1"/>
  <c r="H75" i="1"/>
  <c r="G75" i="1"/>
  <c r="F75" i="1"/>
  <c r="F83" i="1" s="1"/>
  <c r="E75" i="1"/>
  <c r="E83" i="1" s="1"/>
  <c r="D75" i="1"/>
  <c r="O70" i="1"/>
  <c r="O72" i="1" s="1"/>
  <c r="O71" i="1"/>
  <c r="T71" i="1"/>
  <c r="T72" i="1" s="1"/>
  <c r="S71" i="1"/>
  <c r="R71" i="1"/>
  <c r="Q71" i="1"/>
  <c r="P71" i="1"/>
  <c r="N71" i="1"/>
  <c r="M71" i="1"/>
  <c r="L71" i="1"/>
  <c r="K71" i="1"/>
  <c r="J71" i="1"/>
  <c r="I71" i="1"/>
  <c r="H71" i="1"/>
  <c r="H70" i="1"/>
  <c r="H72" i="1" s="1"/>
  <c r="G71" i="1"/>
  <c r="F71" i="1"/>
  <c r="E71" i="1"/>
  <c r="D71" i="1"/>
  <c r="T70" i="1"/>
  <c r="S70" i="1"/>
  <c r="S72" i="1"/>
  <c r="R70" i="1"/>
  <c r="R72" i="1"/>
  <c r="Q70" i="1"/>
  <c r="P70" i="1"/>
  <c r="P72" i="1" s="1"/>
  <c r="N70" i="1"/>
  <c r="M70" i="1"/>
  <c r="L70" i="1"/>
  <c r="L72" i="1" s="1"/>
  <c r="K70" i="1"/>
  <c r="J70" i="1"/>
  <c r="J72" i="1" s="1"/>
  <c r="I70" i="1"/>
  <c r="G70" i="1"/>
  <c r="G72" i="1"/>
  <c r="F70" i="1"/>
  <c r="E70" i="1"/>
  <c r="E72" i="1" s="1"/>
  <c r="D70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" i="1"/>
  <c r="C57" i="1" s="1"/>
  <c r="C37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9" i="1"/>
  <c r="C61" i="1" s="1"/>
  <c r="C3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D45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T42" i="1"/>
  <c r="S42" i="1"/>
  <c r="R42" i="1"/>
  <c r="Q42" i="1"/>
  <c r="P42" i="1"/>
  <c r="O42" i="1"/>
  <c r="N42" i="1"/>
  <c r="M42" i="1"/>
  <c r="L42" i="1"/>
  <c r="K42" i="1"/>
  <c r="K53" i="1" s="1"/>
  <c r="J42" i="1"/>
  <c r="I42" i="1"/>
  <c r="H42" i="1"/>
  <c r="G42" i="1"/>
  <c r="F42" i="1"/>
  <c r="E42" i="1"/>
  <c r="D42" i="1"/>
  <c r="C38" i="1"/>
  <c r="T31" i="1"/>
  <c r="T9" i="2" s="1"/>
  <c r="S31" i="1"/>
  <c r="S9" i="2" s="1"/>
  <c r="R31" i="1"/>
  <c r="R9" i="2" s="1"/>
  <c r="Q31" i="1"/>
  <c r="Q9" i="2" s="1"/>
  <c r="P31" i="1"/>
  <c r="P9" i="2" s="1"/>
  <c r="O31" i="1"/>
  <c r="N31" i="1"/>
  <c r="N9" i="2" s="1"/>
  <c r="M31" i="1"/>
  <c r="M9" i="2" s="1"/>
  <c r="L31" i="1"/>
  <c r="L9" i="2" s="1"/>
  <c r="K31" i="1"/>
  <c r="K9" i="2" s="1"/>
  <c r="J31" i="1"/>
  <c r="J9" i="2" s="1"/>
  <c r="I31" i="1"/>
  <c r="I9" i="2" s="1"/>
  <c r="H31" i="1"/>
  <c r="H9" i="2" s="1"/>
  <c r="H15" i="1"/>
  <c r="H20" i="1"/>
  <c r="G31" i="1"/>
  <c r="F31" i="1"/>
  <c r="F9" i="2" s="1"/>
  <c r="E31" i="1"/>
  <c r="E9" i="2" s="1"/>
  <c r="D31" i="1"/>
  <c r="D9" i="2" s="1"/>
  <c r="C30" i="1"/>
  <c r="C82" i="1"/>
  <c r="C29" i="1"/>
  <c r="C28" i="1"/>
  <c r="C80" i="1" s="1"/>
  <c r="C27" i="1"/>
  <c r="C79" i="1" s="1"/>
  <c r="C26" i="1"/>
  <c r="C78" i="1"/>
  <c r="C25" i="1"/>
  <c r="C31" i="1" s="1"/>
  <c r="C24" i="1"/>
  <c r="C76" i="1"/>
  <c r="C23" i="1"/>
  <c r="C75" i="1"/>
  <c r="T20" i="1"/>
  <c r="T8" i="2" s="1"/>
  <c r="S20" i="1"/>
  <c r="S8" i="2" s="1"/>
  <c r="R20" i="1"/>
  <c r="R8" i="2" s="1"/>
  <c r="Q20" i="1"/>
  <c r="Q8" i="2" s="1"/>
  <c r="P20" i="1"/>
  <c r="P8" i="2" s="1"/>
  <c r="O20" i="1"/>
  <c r="O8" i="2" s="1"/>
  <c r="N20" i="1"/>
  <c r="N8" i="2" s="1"/>
  <c r="M20" i="1"/>
  <c r="M8" i="2" s="1"/>
  <c r="L20" i="1"/>
  <c r="L8" i="2" s="1"/>
  <c r="K20" i="1"/>
  <c r="K8" i="2" s="1"/>
  <c r="J20" i="1"/>
  <c r="J8" i="2" s="1"/>
  <c r="I20" i="1"/>
  <c r="I8" i="2" s="1"/>
  <c r="G20" i="1"/>
  <c r="G8" i="2" s="1"/>
  <c r="F20" i="1"/>
  <c r="F8" i="2" s="1"/>
  <c r="E20" i="1"/>
  <c r="E8" i="2" s="1"/>
  <c r="D20" i="1"/>
  <c r="D8" i="2" s="1"/>
  <c r="C19" i="1"/>
  <c r="C71" i="1" s="1"/>
  <c r="C18" i="1"/>
  <c r="C20" i="1" s="1"/>
  <c r="T15" i="1"/>
  <c r="T34" i="1" s="1"/>
  <c r="T33" i="1"/>
  <c r="S15" i="1"/>
  <c r="S34" i="1" s="1"/>
  <c r="R15" i="1"/>
  <c r="R34" i="1" s="1"/>
  <c r="Q15" i="1"/>
  <c r="Q34" i="1" s="1"/>
  <c r="P15" i="1"/>
  <c r="O15" i="1"/>
  <c r="N15" i="1"/>
  <c r="N34" i="1" s="1"/>
  <c r="M15" i="1"/>
  <c r="L15" i="1"/>
  <c r="L34" i="1" s="1"/>
  <c r="L33" i="1"/>
  <c r="K15" i="1"/>
  <c r="K34" i="1" s="1"/>
  <c r="J15" i="1"/>
  <c r="I15" i="1"/>
  <c r="G15" i="1"/>
  <c r="F15" i="1"/>
  <c r="E15" i="1"/>
  <c r="D15" i="1"/>
  <c r="D34" i="1" s="1"/>
  <c r="D33" i="1"/>
  <c r="C14" i="1"/>
  <c r="C66" i="1" s="1"/>
  <c r="C13" i="1"/>
  <c r="C65" i="1" s="1"/>
  <c r="C12" i="1"/>
  <c r="C64" i="1" s="1"/>
  <c r="C11" i="1"/>
  <c r="C10" i="1"/>
  <c r="C62" i="1" s="1"/>
  <c r="C8" i="1"/>
  <c r="C60" i="1" s="1"/>
  <c r="C7" i="1"/>
  <c r="C45" i="1" s="1"/>
  <c r="C4" i="1"/>
  <c r="C42" i="1" s="1"/>
  <c r="C6" i="1"/>
  <c r="I72" i="1"/>
  <c r="Q72" i="1"/>
  <c r="S83" i="1"/>
  <c r="C51" i="1"/>
  <c r="M33" i="1"/>
  <c r="C81" i="1"/>
  <c r="I83" i="1"/>
  <c r="Q83" i="1"/>
  <c r="J83" i="1"/>
  <c r="R83" i="1"/>
  <c r="C56" i="1"/>
  <c r="N80" i="3" l="1"/>
  <c r="F80" i="3"/>
  <c r="F82" i="3"/>
  <c r="P83" i="3"/>
  <c r="R82" i="3"/>
  <c r="J82" i="3"/>
  <c r="Q81" i="3"/>
  <c r="I81" i="3"/>
  <c r="I84" i="3" s="1"/>
  <c r="P80" i="3"/>
  <c r="H80" i="3"/>
  <c r="Q82" i="3"/>
  <c r="I82" i="3"/>
  <c r="M80" i="3"/>
  <c r="Q83" i="3"/>
  <c r="I83" i="3"/>
  <c r="Q79" i="3"/>
  <c r="I79" i="3"/>
  <c r="L81" i="3"/>
  <c r="T83" i="3"/>
  <c r="L80" i="3"/>
  <c r="T79" i="3"/>
  <c r="R76" i="3"/>
  <c r="L82" i="3"/>
  <c r="T81" i="3"/>
  <c r="D78" i="3"/>
  <c r="L83" i="3"/>
  <c r="T82" i="3"/>
  <c r="R81" i="3"/>
  <c r="J81" i="3"/>
  <c r="P79" i="3"/>
  <c r="H79" i="3"/>
  <c r="R83" i="3"/>
  <c r="H81" i="3"/>
  <c r="L77" i="3"/>
  <c r="T76" i="3"/>
  <c r="L31" i="3"/>
  <c r="M77" i="3"/>
  <c r="E81" i="3"/>
  <c r="D82" i="3"/>
  <c r="D80" i="3"/>
  <c r="R79" i="3"/>
  <c r="J79" i="3"/>
  <c r="M79" i="3"/>
  <c r="E79" i="3"/>
  <c r="L76" i="3"/>
  <c r="M81" i="3"/>
  <c r="R78" i="3"/>
  <c r="G79" i="3"/>
  <c r="M82" i="3"/>
  <c r="M83" i="3"/>
  <c r="E83" i="3"/>
  <c r="P81" i="3"/>
  <c r="N31" i="3"/>
  <c r="H31" i="3"/>
  <c r="J83" i="3"/>
  <c r="D79" i="3"/>
  <c r="N76" i="3"/>
  <c r="F78" i="3"/>
  <c r="C37" i="3"/>
  <c r="C36" i="3"/>
  <c r="P82" i="3"/>
  <c r="H82" i="3"/>
  <c r="O81" i="3"/>
  <c r="G81" i="3"/>
  <c r="R77" i="3"/>
  <c r="H83" i="3"/>
  <c r="O82" i="3"/>
  <c r="C23" i="3"/>
  <c r="O83" i="3"/>
  <c r="G83" i="3"/>
  <c r="J78" i="3"/>
  <c r="R80" i="3"/>
  <c r="J80" i="3"/>
  <c r="P78" i="3"/>
  <c r="H78" i="3"/>
  <c r="P77" i="3"/>
  <c r="S80" i="3"/>
  <c r="S84" i="3" s="1"/>
  <c r="O78" i="3"/>
  <c r="G78" i="3"/>
  <c r="O77" i="3"/>
  <c r="O76" i="3"/>
  <c r="C28" i="3"/>
  <c r="F81" i="3"/>
  <c r="N79" i="3"/>
  <c r="N82" i="3"/>
  <c r="C24" i="3"/>
  <c r="C38" i="3"/>
  <c r="P31" i="3"/>
  <c r="D76" i="3"/>
  <c r="N83" i="3"/>
  <c r="C29" i="3"/>
  <c r="T80" i="3"/>
  <c r="Q31" i="3"/>
  <c r="M31" i="3"/>
  <c r="F76" i="3"/>
  <c r="D77" i="3"/>
  <c r="F83" i="3"/>
  <c r="O31" i="3"/>
  <c r="N77" i="3"/>
  <c r="R31" i="3"/>
  <c r="D83" i="3"/>
  <c r="N78" i="3"/>
  <c r="F77" i="3"/>
  <c r="O80" i="3"/>
  <c r="G80" i="3"/>
  <c r="F79" i="3"/>
  <c r="C27" i="3"/>
  <c r="H76" i="3"/>
  <c r="N81" i="3"/>
  <c r="K84" i="3"/>
  <c r="I31" i="3"/>
  <c r="A11" i="2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F7" i="2"/>
  <c r="K7" i="2"/>
  <c r="T7" i="2"/>
  <c r="T10" i="2" s="1"/>
  <c r="L7" i="2"/>
  <c r="P7" i="2"/>
  <c r="O7" i="2"/>
  <c r="O10" i="2" s="1"/>
  <c r="G7" i="2"/>
  <c r="G10" i="2" s="1"/>
  <c r="C9" i="2"/>
  <c r="S31" i="3"/>
  <c r="T31" i="3"/>
  <c r="K31" i="3"/>
  <c r="J31" i="3"/>
  <c r="M76" i="3"/>
  <c r="E80" i="3"/>
  <c r="F31" i="3"/>
  <c r="E31" i="3"/>
  <c r="C30" i="3"/>
  <c r="C26" i="3"/>
  <c r="Q77" i="3"/>
  <c r="G31" i="3"/>
  <c r="O79" i="3"/>
  <c r="E82" i="3"/>
  <c r="C77" i="1"/>
  <c r="C83" i="1" s="1"/>
  <c r="E10" i="2"/>
  <c r="C25" i="3"/>
  <c r="D81" i="3"/>
  <c r="H33" i="1"/>
  <c r="D31" i="3"/>
  <c r="F33" i="1"/>
  <c r="D72" i="1"/>
  <c r="K72" i="1"/>
  <c r="N72" i="1"/>
  <c r="Q10" i="2"/>
  <c r="S10" i="2"/>
  <c r="F34" i="1"/>
  <c r="P10" i="2"/>
  <c r="M72" i="1"/>
  <c r="P33" i="1"/>
  <c r="P34" i="1"/>
  <c r="M34" i="1"/>
  <c r="C70" i="1"/>
  <c r="C72" i="1" s="1"/>
  <c r="F72" i="1"/>
  <c r="H8" i="2"/>
  <c r="C8" i="2" s="1"/>
  <c r="J10" i="2"/>
  <c r="I34" i="1"/>
  <c r="J34" i="1"/>
  <c r="G34" i="1"/>
  <c r="L10" i="2"/>
  <c r="K10" i="2"/>
  <c r="H34" i="1"/>
  <c r="M10" i="2"/>
  <c r="F10" i="2"/>
  <c r="J53" i="1"/>
  <c r="R53" i="1"/>
  <c r="R7" i="2"/>
  <c r="R10" i="2" s="1"/>
  <c r="P67" i="1"/>
  <c r="H7" i="2"/>
  <c r="I7" i="2"/>
  <c r="I10" i="2" s="1"/>
  <c r="I33" i="1"/>
  <c r="C46" i="1"/>
  <c r="Q67" i="1"/>
  <c r="F67" i="1"/>
  <c r="L67" i="1"/>
  <c r="T67" i="1"/>
  <c r="N7" i="2"/>
  <c r="N10" i="2" s="1"/>
  <c r="R33" i="1"/>
  <c r="Q33" i="1"/>
  <c r="D53" i="1"/>
  <c r="S53" i="1"/>
  <c r="C4" i="2"/>
  <c r="C52" i="1"/>
  <c r="N53" i="1"/>
  <c r="D7" i="2"/>
  <c r="D10" i="2" s="1"/>
  <c r="G53" i="1"/>
  <c r="O53" i="1"/>
  <c r="F53" i="1"/>
  <c r="T53" i="1"/>
  <c r="J67" i="1"/>
  <c r="R67" i="1"/>
  <c r="G67" i="1"/>
  <c r="O67" i="1"/>
  <c r="J33" i="1"/>
  <c r="C43" i="1"/>
  <c r="G33" i="1"/>
  <c r="I53" i="1"/>
  <c r="Q53" i="1"/>
  <c r="H53" i="1"/>
  <c r="P53" i="1"/>
  <c r="C47" i="1"/>
  <c r="N33" i="1"/>
  <c r="C5" i="2"/>
  <c r="C6" i="2"/>
  <c r="N67" i="1"/>
  <c r="E67" i="1"/>
  <c r="M67" i="1"/>
  <c r="I67" i="1"/>
  <c r="H67" i="1"/>
  <c r="K67" i="1"/>
  <c r="S67" i="1"/>
  <c r="D67" i="1"/>
  <c r="C50" i="1"/>
  <c r="C49" i="1"/>
  <c r="C63" i="1"/>
  <c r="C15" i="1"/>
  <c r="L53" i="1"/>
  <c r="C58" i="1"/>
  <c r="C44" i="1"/>
  <c r="O34" i="1"/>
  <c r="O33" i="1"/>
  <c r="E34" i="1"/>
  <c r="E33" i="1"/>
  <c r="K33" i="1"/>
  <c r="E53" i="1"/>
  <c r="M53" i="1"/>
  <c r="C48" i="1"/>
  <c r="C59" i="1"/>
  <c r="S33" i="1"/>
  <c r="L84" i="3" l="1"/>
  <c r="J84" i="3"/>
  <c r="Q84" i="3"/>
  <c r="R84" i="3"/>
  <c r="G84" i="3"/>
  <c r="E84" i="3"/>
  <c r="T84" i="3"/>
  <c r="P84" i="3"/>
  <c r="M84" i="3"/>
  <c r="H84" i="3"/>
  <c r="O84" i="3"/>
  <c r="F84" i="3"/>
  <c r="N84" i="3"/>
  <c r="C76" i="3"/>
  <c r="C79" i="3"/>
  <c r="D84" i="3"/>
  <c r="C80" i="3"/>
  <c r="C82" i="3"/>
  <c r="C78" i="3"/>
  <c r="C81" i="3"/>
  <c r="C77" i="3"/>
  <c r="C83" i="3"/>
  <c r="A25" i="2"/>
  <c r="A26" i="2" s="1"/>
  <c r="A27" i="2" s="1"/>
  <c r="A29" i="2" s="1"/>
  <c r="A30" i="2" s="1"/>
  <c r="C31" i="3"/>
  <c r="H10" i="2"/>
  <c r="C53" i="1"/>
  <c r="C7" i="2"/>
  <c r="C10" i="2" s="1"/>
  <c r="C67" i="1"/>
  <c r="C34" i="1"/>
  <c r="C33" i="1"/>
  <c r="C84" i="3" l="1"/>
  <c r="F12" i="2"/>
  <c r="N12" i="2"/>
  <c r="N13" i="2" s="1"/>
  <c r="G12" i="2"/>
  <c r="G13" i="2" s="1"/>
  <c r="O12" i="2"/>
  <c r="I12" i="2"/>
  <c r="J12" i="2"/>
  <c r="J13" i="2" s="1"/>
  <c r="K12" i="2"/>
  <c r="T12" i="2"/>
  <c r="D12" i="2"/>
  <c r="D13" i="2" s="1"/>
  <c r="H12" i="2"/>
  <c r="H13" i="2" s="1"/>
  <c r="P12" i="2"/>
  <c r="P13" i="2" s="1"/>
  <c r="Q12" i="2"/>
  <c r="R12" i="2"/>
  <c r="R13" i="2" s="1"/>
  <c r="S12" i="2"/>
  <c r="L12" i="2"/>
  <c r="E12" i="2"/>
  <c r="M12" i="2"/>
  <c r="N26" i="2"/>
  <c r="H26" i="2"/>
  <c r="D26" i="2"/>
  <c r="S26" i="2" l="1"/>
  <c r="S13" i="2"/>
  <c r="S15" i="2" s="1"/>
  <c r="S17" i="2" s="1"/>
  <c r="J26" i="2"/>
  <c r="I26" i="2"/>
  <c r="I13" i="2"/>
  <c r="P26" i="2"/>
  <c r="M26" i="2"/>
  <c r="M13" i="2"/>
  <c r="M15" i="2" s="1"/>
  <c r="M17" i="2" s="1"/>
  <c r="M18" i="2" s="1"/>
  <c r="F26" i="2"/>
  <c r="F13" i="2"/>
  <c r="F15" i="2" s="1"/>
  <c r="F17" i="2" s="1"/>
  <c r="Q26" i="2"/>
  <c r="Q13" i="2"/>
  <c r="T26" i="2"/>
  <c r="T13" i="2"/>
  <c r="O26" i="2"/>
  <c r="O13" i="2"/>
  <c r="O15" i="2" s="1"/>
  <c r="O17" i="2" s="1"/>
  <c r="G26" i="2"/>
  <c r="E26" i="2"/>
  <c r="E13" i="2"/>
  <c r="E15" i="2" s="1"/>
  <c r="E17" i="2" s="1"/>
  <c r="C12" i="2"/>
  <c r="L26" i="2"/>
  <c r="L13" i="2"/>
  <c r="L15" i="2" s="1"/>
  <c r="L17" i="2" s="1"/>
  <c r="L18" i="2" s="1"/>
  <c r="L20" i="2" s="1"/>
  <c r="K26" i="2"/>
  <c r="K13" i="2"/>
  <c r="R26" i="2"/>
  <c r="N15" i="2"/>
  <c r="N17" i="2" s="1"/>
  <c r="D15" i="2"/>
  <c r="P15" i="2"/>
  <c r="P17" i="2" s="1"/>
  <c r="H15" i="2"/>
  <c r="H17" i="2" s="1"/>
  <c r="R15" i="2"/>
  <c r="R17" i="2" s="1"/>
  <c r="J15" i="2"/>
  <c r="J17" i="2" s="1"/>
  <c r="J18" i="2" s="1"/>
  <c r="J20" i="2" s="1"/>
  <c r="I15" i="2"/>
  <c r="I17" i="2" s="1"/>
  <c r="Q15" i="2"/>
  <c r="Q17" i="2" s="1"/>
  <c r="Q18" i="2" s="1"/>
  <c r="Q20" i="2" s="1"/>
  <c r="G15" i="2"/>
  <c r="G17" i="2" s="1"/>
  <c r="G18" i="2" s="1"/>
  <c r="G20" i="2" s="1"/>
  <c r="C26" i="2" l="1"/>
  <c r="T15" i="2"/>
  <c r="C13" i="2"/>
  <c r="C15" i="2" s="1"/>
  <c r="D17" i="2" s="1"/>
  <c r="D18" i="2" s="1"/>
  <c r="D20" i="2" s="1"/>
  <c r="K15" i="2"/>
  <c r="K17" i="2" s="1"/>
  <c r="K18" i="2" s="1"/>
  <c r="K20" i="2" s="1"/>
  <c r="M20" i="2"/>
  <c r="R18" i="2"/>
  <c r="R20" i="2" s="1"/>
  <c r="O18" i="2"/>
  <c r="O20" i="2" s="1"/>
  <c r="H18" i="2"/>
  <c r="H20" i="2" s="1"/>
  <c r="N18" i="2"/>
  <c r="N20" i="2" s="1"/>
  <c r="I18" i="2"/>
  <c r="I20" i="2" s="1"/>
  <c r="F18" i="2"/>
  <c r="F20" i="2" s="1"/>
  <c r="P18" i="2"/>
  <c r="P20" i="2" s="1"/>
  <c r="S18" i="2"/>
  <c r="S20" i="2" s="1"/>
  <c r="E18" i="2"/>
  <c r="E20" i="2" s="1"/>
  <c r="T17" i="2" l="1"/>
  <c r="T18" i="2" s="1"/>
  <c r="T20" i="2" s="1"/>
  <c r="C20" i="2" s="1"/>
  <c r="C18" i="2" l="1"/>
  <c r="C19" i="2" s="1"/>
  <c r="O21" i="2" s="1"/>
  <c r="O22" i="2" s="1"/>
  <c r="S21" i="2"/>
  <c r="S22" i="2" s="1"/>
  <c r="S24" i="2" s="1"/>
  <c r="S27" i="2" s="1"/>
  <c r="D21" i="2"/>
  <c r="D22" i="2" s="1"/>
  <c r="F21" i="2" l="1"/>
  <c r="F22" i="2" s="1"/>
  <c r="F33" i="3" s="1"/>
  <c r="F10" i="3" s="1"/>
  <c r="L21" i="2"/>
  <c r="L22" i="2" s="1"/>
  <c r="L24" i="2" s="1"/>
  <c r="L27" i="2" s="1"/>
  <c r="H21" i="2"/>
  <c r="H22" i="2" s="1"/>
  <c r="H23" i="2" s="1"/>
  <c r="O24" i="2"/>
  <c r="O27" i="2" s="1"/>
  <c r="J21" i="2"/>
  <c r="J22" i="2" s="1"/>
  <c r="J33" i="3" s="1"/>
  <c r="J10" i="3" s="1"/>
  <c r="Q21" i="2"/>
  <c r="Q22" i="2" s="1"/>
  <c r="Q33" i="3" s="1"/>
  <c r="Q10" i="3" s="1"/>
  <c r="P21" i="2"/>
  <c r="P22" i="2" s="1"/>
  <c r="P24" i="2" s="1"/>
  <c r="P27" i="2" s="1"/>
  <c r="E21" i="2"/>
  <c r="E22" i="2" s="1"/>
  <c r="E23" i="2" s="1"/>
  <c r="R21" i="2"/>
  <c r="R22" i="2" s="1"/>
  <c r="R33" i="3" s="1"/>
  <c r="R10" i="3" s="1"/>
  <c r="M21" i="2"/>
  <c r="M22" i="2" s="1"/>
  <c r="M23" i="2" s="1"/>
  <c r="N21" i="2"/>
  <c r="N22" i="2" s="1"/>
  <c r="G21" i="2"/>
  <c r="G22" i="2" s="1"/>
  <c r="G33" i="3" s="1"/>
  <c r="G19" i="3" s="1"/>
  <c r="G72" i="3" s="1"/>
  <c r="T21" i="2"/>
  <c r="T22" i="2" s="1"/>
  <c r="T33" i="3" s="1"/>
  <c r="I21" i="2"/>
  <c r="I22" i="2" s="1"/>
  <c r="I33" i="3" s="1"/>
  <c r="I7" i="3" s="1"/>
  <c r="K21" i="2"/>
  <c r="K22" i="2" s="1"/>
  <c r="K33" i="3" s="1"/>
  <c r="K10" i="3" s="1"/>
  <c r="S33" i="3"/>
  <c r="S18" i="3" s="1"/>
  <c r="O33" i="3"/>
  <c r="O11" i="3" s="1"/>
  <c r="S23" i="2"/>
  <c r="N33" i="3"/>
  <c r="N4" i="3" s="1"/>
  <c r="L33" i="3"/>
  <c r="L7" i="3" s="1"/>
  <c r="O23" i="2"/>
  <c r="K23" i="2"/>
  <c r="F23" i="2"/>
  <c r="G12" i="3"/>
  <c r="D24" i="2"/>
  <c r="D33" i="3"/>
  <c r="D23" i="2"/>
  <c r="J12" i="3" l="1"/>
  <c r="J51" i="3" s="1"/>
  <c r="J18" i="3"/>
  <c r="J4" i="3"/>
  <c r="Q8" i="3"/>
  <c r="Q47" i="3" s="1"/>
  <c r="O7" i="3"/>
  <c r="R18" i="3"/>
  <c r="R9" i="3"/>
  <c r="R62" i="3" s="1"/>
  <c r="F8" i="3"/>
  <c r="F61" i="3" s="1"/>
  <c r="F9" i="3"/>
  <c r="J9" i="3"/>
  <c r="J62" i="3" s="1"/>
  <c r="Q4" i="3"/>
  <c r="R14" i="3"/>
  <c r="R67" i="3" s="1"/>
  <c r="F14" i="3"/>
  <c r="R7" i="3"/>
  <c r="R60" i="3" s="1"/>
  <c r="F12" i="3"/>
  <c r="F65" i="3" s="1"/>
  <c r="F4" i="3"/>
  <c r="F43" i="3" s="1"/>
  <c r="J7" i="3"/>
  <c r="F7" i="3"/>
  <c r="R6" i="3"/>
  <c r="F6" i="3"/>
  <c r="R12" i="3"/>
  <c r="R65" i="3" s="1"/>
  <c r="F13" i="3"/>
  <c r="F52" i="3" s="1"/>
  <c r="R4" i="3"/>
  <c r="R43" i="3" s="1"/>
  <c r="R11" i="3"/>
  <c r="R50" i="3" s="1"/>
  <c r="F11" i="3"/>
  <c r="J14" i="3"/>
  <c r="J67" i="3" s="1"/>
  <c r="Q14" i="3"/>
  <c r="Q67" i="3" s="1"/>
  <c r="Q23" i="2"/>
  <c r="P33" i="3"/>
  <c r="P10" i="3" s="1"/>
  <c r="P63" i="3" s="1"/>
  <c r="Q11" i="3"/>
  <c r="Q64" i="3" s="1"/>
  <c r="Q6" i="3"/>
  <c r="Q59" i="3" s="1"/>
  <c r="R13" i="3"/>
  <c r="R66" i="3" s="1"/>
  <c r="R19" i="3"/>
  <c r="R72" i="3" s="1"/>
  <c r="J13" i="3"/>
  <c r="J66" i="3" s="1"/>
  <c r="J19" i="3"/>
  <c r="J72" i="3" s="1"/>
  <c r="Q19" i="3"/>
  <c r="Q72" i="3" s="1"/>
  <c r="Q13" i="3"/>
  <c r="Q52" i="3" s="1"/>
  <c r="J24" i="2"/>
  <c r="J27" i="2" s="1"/>
  <c r="R5" i="3"/>
  <c r="R58" i="3" s="1"/>
  <c r="R8" i="3"/>
  <c r="R61" i="3" s="1"/>
  <c r="F19" i="3"/>
  <c r="F72" i="3" s="1"/>
  <c r="F5" i="3"/>
  <c r="F44" i="3" s="1"/>
  <c r="J5" i="3"/>
  <c r="J58" i="3" s="1"/>
  <c r="J8" i="3"/>
  <c r="J61" i="3" s="1"/>
  <c r="Q9" i="3"/>
  <c r="Q62" i="3" s="1"/>
  <c r="Q5" i="3"/>
  <c r="Q58" i="3" s="1"/>
  <c r="H24" i="2"/>
  <c r="H27" i="2" s="1"/>
  <c r="Q18" i="3"/>
  <c r="Q71" i="3" s="1"/>
  <c r="I24" i="2"/>
  <c r="I27" i="2" s="1"/>
  <c r="Q7" i="3"/>
  <c r="Q60" i="3" s="1"/>
  <c r="C22" i="2"/>
  <c r="C23" i="2" s="1"/>
  <c r="J11" i="3"/>
  <c r="J50" i="3" s="1"/>
  <c r="J6" i="3"/>
  <c r="J59" i="3" s="1"/>
  <c r="H33" i="3"/>
  <c r="H6" i="3" s="1"/>
  <c r="H59" i="3" s="1"/>
  <c r="L23" i="2"/>
  <c r="F18" i="3"/>
  <c r="F71" i="3" s="1"/>
  <c r="F73" i="3" s="1"/>
  <c r="Q12" i="3"/>
  <c r="Q65" i="3" s="1"/>
  <c r="F24" i="2"/>
  <c r="F27" i="2" s="1"/>
  <c r="Q24" i="2"/>
  <c r="Q27" i="2" s="1"/>
  <c r="R23" i="2"/>
  <c r="T14" i="3"/>
  <c r="T53" i="3" s="1"/>
  <c r="T5" i="3"/>
  <c r="T58" i="3" s="1"/>
  <c r="T19" i="3"/>
  <c r="T72" i="3" s="1"/>
  <c r="T10" i="3"/>
  <c r="T49" i="3" s="1"/>
  <c r="T11" i="3"/>
  <c r="T64" i="3" s="1"/>
  <c r="T12" i="3"/>
  <c r="T51" i="3" s="1"/>
  <c r="G10" i="3"/>
  <c r="G63" i="3" s="1"/>
  <c r="O19" i="3"/>
  <c r="O72" i="3" s="1"/>
  <c r="J23" i="2"/>
  <c r="O9" i="3"/>
  <c r="O48" i="3" s="1"/>
  <c r="G13" i="3"/>
  <c r="G52" i="3" s="1"/>
  <c r="G14" i="3"/>
  <c r="G67" i="3" s="1"/>
  <c r="G9" i="3"/>
  <c r="G48" i="3" s="1"/>
  <c r="G24" i="2"/>
  <c r="G27" i="2" s="1"/>
  <c r="M24" i="2"/>
  <c r="M27" i="2" s="1"/>
  <c r="T9" i="3"/>
  <c r="T48" i="3" s="1"/>
  <c r="G6" i="3"/>
  <c r="G45" i="3" s="1"/>
  <c r="G4" i="3"/>
  <c r="G57" i="3" s="1"/>
  <c r="C21" i="2"/>
  <c r="E33" i="3"/>
  <c r="E12" i="3" s="1"/>
  <c r="E51" i="3" s="1"/>
  <c r="G23" i="2"/>
  <c r="P23" i="2"/>
  <c r="M33" i="3"/>
  <c r="M12" i="3" s="1"/>
  <c r="G8" i="3"/>
  <c r="G61" i="3" s="1"/>
  <c r="G5" i="3"/>
  <c r="G44" i="3" s="1"/>
  <c r="T6" i="3"/>
  <c r="T45" i="3" s="1"/>
  <c r="G11" i="3"/>
  <c r="G64" i="3" s="1"/>
  <c r="G7" i="3"/>
  <c r="G60" i="3" s="1"/>
  <c r="E24" i="2"/>
  <c r="E27" i="2" s="1"/>
  <c r="I23" i="2"/>
  <c r="T18" i="3"/>
  <c r="G18" i="3"/>
  <c r="G20" i="3" s="1"/>
  <c r="K24" i="2"/>
  <c r="K27" i="2" s="1"/>
  <c r="T13" i="3"/>
  <c r="T52" i="3" s="1"/>
  <c r="R24" i="2"/>
  <c r="R27" i="2" s="1"/>
  <c r="T24" i="2"/>
  <c r="T27" i="2" s="1"/>
  <c r="T23" i="2"/>
  <c r="N23" i="2"/>
  <c r="N24" i="2"/>
  <c r="N27" i="2" s="1"/>
  <c r="O14" i="3"/>
  <c r="O53" i="3" s="1"/>
  <c r="O18" i="3"/>
  <c r="O71" i="3" s="1"/>
  <c r="O10" i="3"/>
  <c r="O49" i="3" s="1"/>
  <c r="O5" i="3"/>
  <c r="O58" i="3" s="1"/>
  <c r="O12" i="3"/>
  <c r="O51" i="3" s="1"/>
  <c r="O4" i="3"/>
  <c r="O57" i="3" s="1"/>
  <c r="O6" i="3"/>
  <c r="O59" i="3" s="1"/>
  <c r="O13" i="3"/>
  <c r="O66" i="3" s="1"/>
  <c r="O8" i="3"/>
  <c r="O61" i="3" s="1"/>
  <c r="K5" i="3"/>
  <c r="K58" i="3" s="1"/>
  <c r="K19" i="3"/>
  <c r="K72" i="3" s="1"/>
  <c r="N9" i="3"/>
  <c r="N48" i="3" s="1"/>
  <c r="K18" i="3"/>
  <c r="K71" i="3" s="1"/>
  <c r="L11" i="3"/>
  <c r="S5" i="3"/>
  <c r="S12" i="3"/>
  <c r="S19" i="3"/>
  <c r="S72" i="3" s="1"/>
  <c r="S9" i="3"/>
  <c r="S48" i="3" s="1"/>
  <c r="S4" i="3"/>
  <c r="S7" i="3"/>
  <c r="S10" i="3"/>
  <c r="S6" i="3"/>
  <c r="S14" i="3"/>
  <c r="S53" i="3" s="1"/>
  <c r="S11" i="3"/>
  <c r="S13" i="3"/>
  <c r="S8" i="3"/>
  <c r="S47" i="3" s="1"/>
  <c r="T8" i="3"/>
  <c r="T47" i="3" s="1"/>
  <c r="T7" i="3"/>
  <c r="T60" i="3" s="1"/>
  <c r="T4" i="3"/>
  <c r="T57" i="3" s="1"/>
  <c r="L14" i="3"/>
  <c r="L6" i="3"/>
  <c r="K14" i="3"/>
  <c r="K67" i="3" s="1"/>
  <c r="K13" i="3"/>
  <c r="K52" i="3" s="1"/>
  <c r="H12" i="3"/>
  <c r="H65" i="3" s="1"/>
  <c r="I9" i="3"/>
  <c r="I48" i="3" s="1"/>
  <c r="I4" i="3"/>
  <c r="I57" i="3" s="1"/>
  <c r="I11" i="3"/>
  <c r="I64" i="3" s="1"/>
  <c r="I14" i="3"/>
  <c r="I67" i="3" s="1"/>
  <c r="I6" i="3"/>
  <c r="I45" i="3" s="1"/>
  <c r="I5" i="3"/>
  <c r="I44" i="3" s="1"/>
  <c r="N12" i="3"/>
  <c r="N51" i="3" s="1"/>
  <c r="N8" i="3"/>
  <c r="N61" i="3" s="1"/>
  <c r="N6" i="3"/>
  <c r="N59" i="3" s="1"/>
  <c r="N7" i="3"/>
  <c r="N60" i="3" s="1"/>
  <c r="N13" i="3"/>
  <c r="N52" i="3" s="1"/>
  <c r="N5" i="3"/>
  <c r="N58" i="3" s="1"/>
  <c r="N11" i="3"/>
  <c r="N64" i="3" s="1"/>
  <c r="N19" i="3"/>
  <c r="N72" i="3" s="1"/>
  <c r="N18" i="3"/>
  <c r="N71" i="3" s="1"/>
  <c r="I19" i="3"/>
  <c r="I72" i="3" s="1"/>
  <c r="I13" i="3"/>
  <c r="I52" i="3" s="1"/>
  <c r="I10" i="3"/>
  <c r="I49" i="3" s="1"/>
  <c r="I8" i="3"/>
  <c r="I47" i="3" s="1"/>
  <c r="I18" i="3"/>
  <c r="I12" i="3"/>
  <c r="L19" i="3"/>
  <c r="L72" i="3" s="1"/>
  <c r="K7" i="3"/>
  <c r="K46" i="3" s="1"/>
  <c r="L13" i="3"/>
  <c r="K12" i="3"/>
  <c r="K65" i="3" s="1"/>
  <c r="L10" i="3"/>
  <c r="L5" i="3"/>
  <c r="K4" i="3"/>
  <c r="K43" i="3" s="1"/>
  <c r="P7" i="3"/>
  <c r="P60" i="3" s="1"/>
  <c r="L18" i="3"/>
  <c r="K9" i="3"/>
  <c r="K48" i="3" s="1"/>
  <c r="L12" i="3"/>
  <c r="K8" i="3"/>
  <c r="K61" i="3" s="1"/>
  <c r="K11" i="3"/>
  <c r="K50" i="3" s="1"/>
  <c r="L9" i="3"/>
  <c r="L4" i="3"/>
  <c r="N10" i="3"/>
  <c r="N63" i="3" s="1"/>
  <c r="L8" i="3"/>
  <c r="K6" i="3"/>
  <c r="K59" i="3" s="1"/>
  <c r="N14" i="3"/>
  <c r="N53" i="3" s="1"/>
  <c r="F50" i="3"/>
  <c r="F64" i="3"/>
  <c r="N43" i="3"/>
  <c r="N57" i="3"/>
  <c r="J65" i="3"/>
  <c r="F58" i="3"/>
  <c r="J57" i="3"/>
  <c r="J43" i="3"/>
  <c r="J53" i="3"/>
  <c r="L45" i="3"/>
  <c r="J46" i="3"/>
  <c r="J60" i="3"/>
  <c r="Q57" i="3"/>
  <c r="Q43" i="3"/>
  <c r="R51" i="3"/>
  <c r="F48" i="3"/>
  <c r="F62" i="3"/>
  <c r="S64" i="3"/>
  <c r="J45" i="3"/>
  <c r="Q66" i="3"/>
  <c r="S71" i="3"/>
  <c r="O64" i="3"/>
  <c r="O50" i="3"/>
  <c r="J63" i="3"/>
  <c r="J49" i="3"/>
  <c r="Q48" i="3"/>
  <c r="R57" i="3"/>
  <c r="F60" i="3"/>
  <c r="F46" i="3"/>
  <c r="J71" i="3"/>
  <c r="J73" i="3" s="1"/>
  <c r="Q61" i="3"/>
  <c r="R49" i="3"/>
  <c r="R63" i="3"/>
  <c r="F49" i="3"/>
  <c r="F63" i="3"/>
  <c r="I60" i="3"/>
  <c r="I46" i="3"/>
  <c r="J48" i="3"/>
  <c r="G51" i="3"/>
  <c r="G65" i="3"/>
  <c r="K63" i="3"/>
  <c r="K49" i="3"/>
  <c r="R71" i="3"/>
  <c r="R73" i="3" s="1"/>
  <c r="R20" i="3"/>
  <c r="F51" i="3"/>
  <c r="F67" i="3"/>
  <c r="F53" i="3"/>
  <c r="P49" i="3"/>
  <c r="T65" i="3"/>
  <c r="T71" i="3"/>
  <c r="T73" i="3" s="1"/>
  <c r="D4" i="3"/>
  <c r="D13" i="3"/>
  <c r="D18" i="3"/>
  <c r="D9" i="3"/>
  <c r="D10" i="3"/>
  <c r="D7" i="3"/>
  <c r="D6" i="3"/>
  <c r="D11" i="3"/>
  <c r="D14" i="3"/>
  <c r="D19" i="3"/>
  <c r="D12" i="3"/>
  <c r="D5" i="3"/>
  <c r="D8" i="3"/>
  <c r="L60" i="3"/>
  <c r="L46" i="3"/>
  <c r="I53" i="3"/>
  <c r="O46" i="3"/>
  <c r="O60" i="3"/>
  <c r="J52" i="3"/>
  <c r="Q46" i="3"/>
  <c r="G62" i="3"/>
  <c r="D27" i="2"/>
  <c r="J44" i="3"/>
  <c r="Q51" i="3"/>
  <c r="Q63" i="3"/>
  <c r="Q49" i="3"/>
  <c r="H5" i="3" l="1"/>
  <c r="H44" i="3" s="1"/>
  <c r="K64" i="3"/>
  <c r="O45" i="3"/>
  <c r="O63" i="3"/>
  <c r="G53" i="3"/>
  <c r="P11" i="3"/>
  <c r="I62" i="3"/>
  <c r="H18" i="3"/>
  <c r="H71" i="3" s="1"/>
  <c r="F66" i="3"/>
  <c r="E6" i="3"/>
  <c r="E45" i="3" s="1"/>
  <c r="R46" i="3"/>
  <c r="Q50" i="3"/>
  <c r="I66" i="3"/>
  <c r="N62" i="3"/>
  <c r="P18" i="3"/>
  <c r="P71" i="3" s="1"/>
  <c r="P19" i="3"/>
  <c r="P72" i="3" s="1"/>
  <c r="F57" i="3"/>
  <c r="F47" i="3"/>
  <c r="O65" i="3"/>
  <c r="H11" i="3"/>
  <c r="H64" i="3" s="1"/>
  <c r="E7" i="3"/>
  <c r="E46" i="3" s="1"/>
  <c r="R64" i="3"/>
  <c r="O62" i="3"/>
  <c r="R47" i="3"/>
  <c r="H14" i="3"/>
  <c r="H67" i="3" s="1"/>
  <c r="F15" i="3"/>
  <c r="R52" i="3"/>
  <c r="O44" i="3"/>
  <c r="K57" i="3"/>
  <c r="T44" i="3"/>
  <c r="T59" i="3"/>
  <c r="H8" i="3"/>
  <c r="H61" i="3" s="1"/>
  <c r="R48" i="3"/>
  <c r="T63" i="3"/>
  <c r="G46" i="3"/>
  <c r="G66" i="3"/>
  <c r="R44" i="3"/>
  <c r="E8" i="3"/>
  <c r="E47" i="3" s="1"/>
  <c r="H9" i="3"/>
  <c r="H48" i="3" s="1"/>
  <c r="J64" i="3"/>
  <c r="J68" i="3" s="1"/>
  <c r="F45" i="3"/>
  <c r="F54" i="3" s="1"/>
  <c r="R15" i="3"/>
  <c r="J47" i="3"/>
  <c r="J54" i="3" s="1"/>
  <c r="F59" i="3"/>
  <c r="N66" i="3"/>
  <c r="O73" i="3"/>
  <c r="O20" i="3"/>
  <c r="R53" i="3"/>
  <c r="I61" i="3"/>
  <c r="Q73" i="3"/>
  <c r="J15" i="3"/>
  <c r="T50" i="3"/>
  <c r="P8" i="3"/>
  <c r="P47" i="3" s="1"/>
  <c r="P13" i="3"/>
  <c r="P66" i="3" s="1"/>
  <c r="P12" i="3"/>
  <c r="P51" i="3" s="1"/>
  <c r="R59" i="3"/>
  <c r="R68" i="3" s="1"/>
  <c r="S20" i="3"/>
  <c r="P4" i="3"/>
  <c r="P57" i="3" s="1"/>
  <c r="F20" i="3"/>
  <c r="K51" i="3"/>
  <c r="K44" i="3"/>
  <c r="P6" i="3"/>
  <c r="P45" i="3" s="1"/>
  <c r="P14" i="3"/>
  <c r="P53" i="3" s="1"/>
  <c r="R45" i="3"/>
  <c r="G59" i="3"/>
  <c r="M8" i="3"/>
  <c r="M61" i="3" s="1"/>
  <c r="P9" i="3"/>
  <c r="M10" i="3"/>
  <c r="Q53" i="3"/>
  <c r="J20" i="3"/>
  <c r="P5" i="3"/>
  <c r="P58" i="3" s="1"/>
  <c r="Q15" i="3"/>
  <c r="S46" i="3"/>
  <c r="L43" i="3"/>
  <c r="L62" i="3"/>
  <c r="M49" i="3"/>
  <c r="S43" i="3"/>
  <c r="M65" i="3"/>
  <c r="T67" i="3"/>
  <c r="L71" i="3"/>
  <c r="L73" i="3" s="1"/>
  <c r="L53" i="3"/>
  <c r="S61" i="3"/>
  <c r="S62" i="3"/>
  <c r="L66" i="3"/>
  <c r="S66" i="3"/>
  <c r="S50" i="3"/>
  <c r="S65" i="3"/>
  <c r="L61" i="3"/>
  <c r="L65" i="3"/>
  <c r="S67" i="3"/>
  <c r="S58" i="3"/>
  <c r="K45" i="3"/>
  <c r="L44" i="3"/>
  <c r="S45" i="3"/>
  <c r="L49" i="3"/>
  <c r="L59" i="3"/>
  <c r="S63" i="3"/>
  <c r="L64" i="3"/>
  <c r="S51" i="3"/>
  <c r="T62" i="3"/>
  <c r="T66" i="3"/>
  <c r="Q20" i="3"/>
  <c r="Q44" i="3"/>
  <c r="E5" i="3"/>
  <c r="E44" i="3" s="1"/>
  <c r="H7" i="3"/>
  <c r="H46" i="3" s="1"/>
  <c r="H13" i="3"/>
  <c r="M4" i="3"/>
  <c r="M43" i="3" s="1"/>
  <c r="H45" i="3"/>
  <c r="S44" i="3"/>
  <c r="T46" i="3"/>
  <c r="H51" i="3"/>
  <c r="G47" i="3"/>
  <c r="Q45" i="3"/>
  <c r="H10" i="3"/>
  <c r="H63" i="3" s="1"/>
  <c r="H4" i="3"/>
  <c r="H43" i="3" s="1"/>
  <c r="E19" i="3"/>
  <c r="E72" i="3" s="1"/>
  <c r="O67" i="3"/>
  <c r="E13" i="3"/>
  <c r="E66" i="3" s="1"/>
  <c r="H19" i="3"/>
  <c r="H72" i="3" s="1"/>
  <c r="H73" i="3" s="1"/>
  <c r="M18" i="3"/>
  <c r="M71" i="3" s="1"/>
  <c r="C24" i="2"/>
  <c r="C27" i="2" s="1"/>
  <c r="N44" i="3"/>
  <c r="G71" i="3"/>
  <c r="G73" i="3" s="1"/>
  <c r="S52" i="3"/>
  <c r="G49" i="3"/>
  <c r="G15" i="3"/>
  <c r="S73" i="3"/>
  <c r="T20" i="3"/>
  <c r="K73" i="3"/>
  <c r="K20" i="3"/>
  <c r="E18" i="3"/>
  <c r="E71" i="3" s="1"/>
  <c r="E11" i="3"/>
  <c r="E64" i="3" s="1"/>
  <c r="K66" i="3"/>
  <c r="S60" i="3"/>
  <c r="G58" i="3"/>
  <c r="M19" i="3"/>
  <c r="M14" i="3"/>
  <c r="G43" i="3"/>
  <c r="E65" i="3"/>
  <c r="G50" i="3"/>
  <c r="E9" i="3"/>
  <c r="M5" i="3"/>
  <c r="M6" i="3"/>
  <c r="E10" i="3"/>
  <c r="E63" i="3" s="1"/>
  <c r="E4" i="3"/>
  <c r="E43" i="3" s="1"/>
  <c r="M11" i="3"/>
  <c r="M13" i="3"/>
  <c r="E14" i="3"/>
  <c r="E53" i="3" s="1"/>
  <c r="M7" i="3"/>
  <c r="M9" i="3"/>
  <c r="L50" i="3"/>
  <c r="S57" i="3"/>
  <c r="O15" i="3"/>
  <c r="O47" i="3"/>
  <c r="O52" i="3"/>
  <c r="O43" i="3"/>
  <c r="K53" i="3"/>
  <c r="S49" i="3"/>
  <c r="T61" i="3"/>
  <c r="S59" i="3"/>
  <c r="I50" i="3"/>
  <c r="L67" i="3"/>
  <c r="S15" i="3"/>
  <c r="N49" i="3"/>
  <c r="M63" i="3"/>
  <c r="H58" i="3"/>
  <c r="I20" i="3"/>
  <c r="N46" i="3"/>
  <c r="T15" i="3"/>
  <c r="I43" i="3"/>
  <c r="T43" i="3"/>
  <c r="I71" i="3"/>
  <c r="I73" i="3" s="1"/>
  <c r="I58" i="3"/>
  <c r="M51" i="3"/>
  <c r="N50" i="3"/>
  <c r="I59" i="3"/>
  <c r="L51" i="3"/>
  <c r="L58" i="3"/>
  <c r="L20" i="3"/>
  <c r="N47" i="3"/>
  <c r="N45" i="3"/>
  <c r="L57" i="3"/>
  <c r="L47" i="3"/>
  <c r="K62" i="3"/>
  <c r="N20" i="3"/>
  <c r="L52" i="3"/>
  <c r="N65" i="3"/>
  <c r="I15" i="3"/>
  <c r="N73" i="3"/>
  <c r="I51" i="3"/>
  <c r="K47" i="3"/>
  <c r="P46" i="3"/>
  <c r="I63" i="3"/>
  <c r="P50" i="3"/>
  <c r="L15" i="3"/>
  <c r="P64" i="3"/>
  <c r="L48" i="3"/>
  <c r="H50" i="3"/>
  <c r="L63" i="3"/>
  <c r="K15" i="3"/>
  <c r="I65" i="3"/>
  <c r="K60" i="3"/>
  <c r="N15" i="3"/>
  <c r="N67" i="3"/>
  <c r="D65" i="3"/>
  <c r="D51" i="3"/>
  <c r="D20" i="3"/>
  <c r="D71" i="3"/>
  <c r="D72" i="3"/>
  <c r="D52" i="3"/>
  <c r="D66" i="3"/>
  <c r="D62" i="3"/>
  <c r="D48" i="3"/>
  <c r="D58" i="3"/>
  <c r="D44" i="3"/>
  <c r="D53" i="3"/>
  <c r="D67" i="3"/>
  <c r="D59" i="3"/>
  <c r="D45" i="3"/>
  <c r="Q68" i="3"/>
  <c r="D15" i="3"/>
  <c r="D57" i="3"/>
  <c r="D43" i="3"/>
  <c r="D64" i="3"/>
  <c r="D50" i="3"/>
  <c r="D60" i="3"/>
  <c r="D46" i="3"/>
  <c r="D61" i="3"/>
  <c r="D47" i="3"/>
  <c r="D49" i="3"/>
  <c r="D63" i="3"/>
  <c r="E60" i="3" l="1"/>
  <c r="P73" i="3"/>
  <c r="P20" i="3"/>
  <c r="E61" i="3"/>
  <c r="P61" i="3"/>
  <c r="F68" i="3"/>
  <c r="H53" i="3"/>
  <c r="H47" i="3"/>
  <c r="P59" i="3"/>
  <c r="E59" i="3"/>
  <c r="R54" i="3"/>
  <c r="C12" i="3"/>
  <c r="H62" i="3"/>
  <c r="O68" i="3"/>
  <c r="T54" i="3"/>
  <c r="P67" i="3"/>
  <c r="T68" i="3"/>
  <c r="P44" i="3"/>
  <c r="P52" i="3"/>
  <c r="C18" i="3"/>
  <c r="C71" i="3" s="1"/>
  <c r="E73" i="3"/>
  <c r="Q54" i="3"/>
  <c r="C8" i="3"/>
  <c r="C61" i="3" s="1"/>
  <c r="H49" i="3"/>
  <c r="M47" i="3"/>
  <c r="E58" i="3"/>
  <c r="P15" i="3"/>
  <c r="G68" i="3"/>
  <c r="P65" i="3"/>
  <c r="P43" i="3"/>
  <c r="P62" i="3"/>
  <c r="P48" i="3"/>
  <c r="M60" i="3"/>
  <c r="C6" i="3"/>
  <c r="C59" i="3" s="1"/>
  <c r="C5" i="3"/>
  <c r="C44" i="3" s="1"/>
  <c r="S54" i="3"/>
  <c r="H57" i="3"/>
  <c r="H20" i="3"/>
  <c r="M48" i="3"/>
  <c r="M57" i="3"/>
  <c r="H60" i="3"/>
  <c r="E20" i="3"/>
  <c r="H52" i="3"/>
  <c r="H66" i="3"/>
  <c r="H15" i="3"/>
  <c r="E52" i="3"/>
  <c r="C19" i="3"/>
  <c r="C72" i="3" s="1"/>
  <c r="C13" i="3"/>
  <c r="C52" i="3" s="1"/>
  <c r="C14" i="3"/>
  <c r="C53" i="3" s="1"/>
  <c r="C4" i="3"/>
  <c r="C57" i="3" s="1"/>
  <c r="E15" i="3"/>
  <c r="K54" i="3"/>
  <c r="E57" i="3"/>
  <c r="E50" i="3"/>
  <c r="G54" i="3"/>
  <c r="E67" i="3"/>
  <c r="S68" i="3"/>
  <c r="O54" i="3"/>
  <c r="C9" i="3"/>
  <c r="C48" i="3" s="1"/>
  <c r="M62" i="3"/>
  <c r="M46" i="3"/>
  <c r="C7" i="3"/>
  <c r="C46" i="3" s="1"/>
  <c r="M64" i="3"/>
  <c r="M50" i="3"/>
  <c r="C10" i="3"/>
  <c r="C49" i="3" s="1"/>
  <c r="M45" i="3"/>
  <c r="M59" i="3"/>
  <c r="M67" i="3"/>
  <c r="M53" i="3"/>
  <c r="M15" i="3"/>
  <c r="M44" i="3"/>
  <c r="M58" i="3"/>
  <c r="M72" i="3"/>
  <c r="M73" i="3" s="1"/>
  <c r="M20" i="3"/>
  <c r="E62" i="3"/>
  <c r="E48" i="3"/>
  <c r="C11" i="3"/>
  <c r="C64" i="3" s="1"/>
  <c r="E49" i="3"/>
  <c r="M52" i="3"/>
  <c r="M66" i="3"/>
  <c r="K68" i="3"/>
  <c r="I54" i="3"/>
  <c r="N54" i="3"/>
  <c r="L68" i="3"/>
  <c r="L54" i="3"/>
  <c r="I68" i="3"/>
  <c r="N68" i="3"/>
  <c r="D73" i="3"/>
  <c r="D68" i="3"/>
  <c r="D54" i="3"/>
  <c r="C65" i="3"/>
  <c r="C51" i="3"/>
  <c r="C47" i="3" l="1"/>
  <c r="C58" i="3"/>
  <c r="C67" i="3"/>
  <c r="C20" i="3"/>
  <c r="C45" i="3"/>
  <c r="H54" i="3"/>
  <c r="P68" i="3"/>
  <c r="C43" i="3"/>
  <c r="P54" i="3"/>
  <c r="H68" i="3"/>
  <c r="C66" i="3"/>
  <c r="E54" i="3"/>
  <c r="C73" i="3"/>
  <c r="C63" i="3"/>
  <c r="E68" i="3"/>
  <c r="C50" i="3"/>
  <c r="C54" i="3" s="1"/>
  <c r="M54" i="3"/>
  <c r="M68" i="3"/>
  <c r="C60" i="3"/>
  <c r="C62" i="3"/>
  <c r="C15" i="3"/>
  <c r="C33" i="3" s="1"/>
  <c r="C68" i="3" l="1"/>
</calcChain>
</file>

<file path=xl/sharedStrings.xml><?xml version="1.0" encoding="utf-8"?>
<sst xmlns="http://schemas.openxmlformats.org/spreadsheetml/2006/main" count="274" uniqueCount="133">
  <si>
    <t>Total Texas</t>
  </si>
  <si>
    <t>R01-Residential</t>
  </si>
  <si>
    <t>R02-Small Gen Serv</t>
  </si>
  <si>
    <t>R07-Rec Light</t>
  </si>
  <si>
    <t>R08-Street Light</t>
  </si>
  <si>
    <t>R09-Traffic Signs</t>
  </si>
  <si>
    <t>R11TOU-Muni Pump</t>
  </si>
  <si>
    <t>R15-Elec Ref</t>
  </si>
  <si>
    <t>R22-Irrig Serv</t>
  </si>
  <si>
    <t>R24-Gen Serv</t>
  </si>
  <si>
    <t>R25-Large Power</t>
  </si>
  <si>
    <t>R26-Petroleum Ref</t>
  </si>
  <si>
    <t>R28-P Area Light</t>
  </si>
  <si>
    <t>R30-Elec Furnace</t>
  </si>
  <si>
    <t>R31-Mili Reserv</t>
  </si>
  <si>
    <t>R34-Cotton Gin</t>
  </si>
  <si>
    <t>R41-Cty/Cnty</t>
  </si>
  <si>
    <t>RWH-Water Heating</t>
  </si>
  <si>
    <t>DEMAND COMPONENTS</t>
  </si>
  <si>
    <t>Dem Production</t>
  </si>
  <si>
    <t>Dem Transmission</t>
  </si>
  <si>
    <t>Dem Dist LD</t>
  </si>
  <si>
    <t>Dem Dist PTF Prim</t>
  </si>
  <si>
    <t>Dem Dist PTF Sec</t>
  </si>
  <si>
    <t>Dem Dist OH Prim</t>
  </si>
  <si>
    <t>Dem Dist OH Sec</t>
  </si>
  <si>
    <t>Dem Dist UG Prim</t>
  </si>
  <si>
    <t>Dem Dist UG Sec</t>
  </si>
  <si>
    <t>Dem Dist Tran Prim</t>
  </si>
  <si>
    <t>Dem Dist Tran Sec</t>
  </si>
  <si>
    <t>ENERGY COMPONENTS</t>
  </si>
  <si>
    <t>Energy Other</t>
  </si>
  <si>
    <t>Fuel</t>
  </si>
  <si>
    <t>CUSTOMER COMPONENTS</t>
  </si>
  <si>
    <t>Cust Other</t>
  </si>
  <si>
    <t>Cust Deposits</t>
  </si>
  <si>
    <t>Cust 369-Servs</t>
  </si>
  <si>
    <t>Cust 370-Ms</t>
  </si>
  <si>
    <t>Cust 371-Install</t>
  </si>
  <si>
    <t>Cust 373-Str Light</t>
  </si>
  <si>
    <t xml:space="preserve">Cust 902-M Read </t>
  </si>
  <si>
    <t>Cust 903-C R C</t>
  </si>
  <si>
    <t>TOTAL DEC</t>
  </si>
  <si>
    <t>kWh</t>
  </si>
  <si>
    <t>kW</t>
  </si>
  <si>
    <t>Customer</t>
  </si>
  <si>
    <t>DEMAND COMPONENTS ($/kWh)</t>
  </si>
  <si>
    <t>DEMAND COMPONENTS ($/kW)</t>
  </si>
  <si>
    <t>ENERGY COMPONENTS ($/kWh)</t>
  </si>
  <si>
    <t>CUSTOMER COMPONENTS ($/ANNUAL CUSTOMERS)</t>
  </si>
  <si>
    <t>Line</t>
  </si>
  <si>
    <t>Description</t>
  </si>
  <si>
    <t>BASE RATE REVENUE AT PRESENT RATES (From P-1.4)</t>
  </si>
  <si>
    <t>0 - No Cap / No Floor</t>
  </si>
  <si>
    <t>2 - 1.5 x System Average</t>
  </si>
  <si>
    <t>1 - 50% Floor</t>
  </si>
  <si>
    <t>3 - 2.0 x System Average</t>
  </si>
  <si>
    <t>PRODUCTION</t>
  </si>
  <si>
    <t>TRANSMISSION</t>
  </si>
  <si>
    <t>DISTRIBUTION</t>
  </si>
  <si>
    <t>TOTAL DEMAND</t>
  </si>
  <si>
    <t>TOTAL ENERGY</t>
  </si>
  <si>
    <t>TOTAL CUSTOMER</t>
  </si>
  <si>
    <t>DEC COMPONENTS</t>
  </si>
  <si>
    <t>TOTAL DEC COMPONENTS</t>
  </si>
  <si>
    <t>NET TOTAL DEC COMPONENTS</t>
  </si>
  <si>
    <t>CAPPED INCREASE / FLOOR DECREASE</t>
  </si>
  <si>
    <t>REV. REQ. AT CAPPED INCREASE / FLOOR DECREASE</t>
  </si>
  <si>
    <t>REV. REQ. SUBJECT TO DEFICIENCY ALLOCATION</t>
  </si>
  <si>
    <t>ALLOCATION OF DEFICIENCY</t>
  </si>
  <si>
    <t>REV. REQ. DEFICIENCY</t>
  </si>
  <si>
    <t>REV. REQ. WITH DEFICIENCY ALLOCATION</t>
  </si>
  <si>
    <t>% NON-FUEL INCREASE W/ CAP OR FLOOR</t>
  </si>
  <si>
    <t>BASE &amp; NON-FIRM REVENUE INCREASE</t>
  </si>
  <si>
    <t>WH</t>
  </si>
  <si>
    <t>TOTAL DEMAND AND ENERGY COMPONENTS</t>
  </si>
  <si>
    <t>NON-FIRM REVENUE INCREASE</t>
  </si>
  <si>
    <t>BASE REVENUE INCREASE</t>
  </si>
  <si>
    <t>% NON-FUEL INCREASE AT NET FULL COST</t>
  </si>
  <si>
    <t>Rate 01</t>
  </si>
  <si>
    <t>Rate 02</t>
  </si>
  <si>
    <t>Rate 07</t>
  </si>
  <si>
    <t>Rate 08</t>
  </si>
  <si>
    <t>Rate 09</t>
  </si>
  <si>
    <t>Rate 11</t>
  </si>
  <si>
    <t>Rate 15</t>
  </si>
  <si>
    <t>Rate 22</t>
  </si>
  <si>
    <t>Rate 24</t>
  </si>
  <si>
    <t>Rate 25</t>
  </si>
  <si>
    <t>Rate 26</t>
  </si>
  <si>
    <t>Rate 28</t>
  </si>
  <si>
    <t>Rate 30</t>
  </si>
  <si>
    <t>Rate 31</t>
  </si>
  <si>
    <t>Rate 34</t>
  </si>
  <si>
    <t>Rate 41</t>
  </si>
  <si>
    <t>Residential</t>
  </si>
  <si>
    <t>Small General</t>
  </si>
  <si>
    <t>Recreational</t>
  </si>
  <si>
    <t>Street</t>
  </si>
  <si>
    <t>Traffic</t>
  </si>
  <si>
    <t>TOU Municipal</t>
  </si>
  <si>
    <t>Electric</t>
  </si>
  <si>
    <t>Irrigation</t>
  </si>
  <si>
    <t>General</t>
  </si>
  <si>
    <t>Large</t>
  </si>
  <si>
    <t>Petroleum</t>
  </si>
  <si>
    <t>Area</t>
  </si>
  <si>
    <t>Military</t>
  </si>
  <si>
    <t>Cotton</t>
  </si>
  <si>
    <t>City and</t>
  </si>
  <si>
    <t xml:space="preserve">Water </t>
  </si>
  <si>
    <t>Service</t>
  </si>
  <si>
    <t>Lighting</t>
  </si>
  <si>
    <t>Light</t>
  </si>
  <si>
    <t>Signs</t>
  </si>
  <si>
    <t>Pumping</t>
  </si>
  <si>
    <t>Refining</t>
  </si>
  <si>
    <t>Power</t>
  </si>
  <si>
    <t>Refinery</t>
  </si>
  <si>
    <t>Furnace</t>
  </si>
  <si>
    <t>Reservation</t>
  </si>
  <si>
    <t>Gin</t>
  </si>
  <si>
    <t>County</t>
  </si>
  <si>
    <t>Heating</t>
  </si>
  <si>
    <r>
      <t>NON-FIRM REVENUE</t>
    </r>
    <r>
      <rPr>
        <vertAlign val="superscript"/>
        <sz val="11"/>
        <rFont val="Arial"/>
        <family val="2"/>
      </rPr>
      <t>2</t>
    </r>
    <r>
      <rPr>
        <sz val="11"/>
        <rFont val="Arial"/>
        <family val="2"/>
      </rPr>
      <t xml:space="preserve"> INCREASE @ SYSTEM AVERAGE</t>
    </r>
  </si>
  <si>
    <r>
      <t>Capping Level</t>
    </r>
    <r>
      <rPr>
        <vertAlign val="superscript"/>
        <sz val="11"/>
        <rFont val="Arial"/>
        <family val="2"/>
      </rPr>
      <t>3</t>
    </r>
  </si>
  <si>
    <r>
      <rPr>
        <vertAlign val="superscript"/>
        <sz val="11"/>
        <rFont val="Arial"/>
        <family val="2"/>
      </rPr>
      <t>2</t>
    </r>
    <r>
      <rPr>
        <sz val="11"/>
        <rFont val="Arial"/>
        <family val="2"/>
      </rPr>
      <t xml:space="preserve"> NON-FIRM BASE REVENUE AT PRESENT RATES</t>
    </r>
  </si>
  <si>
    <r>
      <rPr>
        <vertAlign val="superscript"/>
        <sz val="11"/>
        <rFont val="Arial"/>
        <family val="2"/>
      </rPr>
      <t>3</t>
    </r>
    <r>
      <rPr>
        <sz val="11"/>
        <rFont val="Arial"/>
        <family val="2"/>
      </rPr>
      <t xml:space="preserve"> Capping Level:</t>
    </r>
  </si>
  <si>
    <t>TOTAL</t>
  </si>
  <si>
    <r>
      <rPr>
        <sz val="11"/>
        <rFont val="Arial"/>
        <family val="2"/>
      </rPr>
      <t>COVID19 RIDER REVENUE</t>
    </r>
    <r>
      <rPr>
        <vertAlign val="superscript"/>
        <sz val="11"/>
        <rFont val="Arial"/>
        <family val="2"/>
      </rPr>
      <t>1</t>
    </r>
  </si>
  <si>
    <r>
      <rPr>
        <vertAlign val="superscript"/>
        <sz val="11"/>
        <rFont val="Arial"/>
        <family val="2"/>
      </rPr>
      <t>1</t>
    </r>
    <r>
      <rPr>
        <sz val="11"/>
        <rFont val="Arial"/>
        <family val="2"/>
      </rPr>
      <t xml:space="preserve"> COVID19 EXPENSES TO BE RECOVERED VIA A STANDALONE RIDER TARIFF</t>
    </r>
  </si>
  <si>
    <t>COVID19 RIDER REVENUE</t>
  </si>
  <si>
    <t>Source:  RFP Schedule P-2, Line 338, 407.30 Regulatory Debits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</si>
</sst>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0000_);\(&quot;$&quot;#,##0.000000\)"/>
    <numFmt numFmtId="165" formatCode="#,##0.000000_);\(#,##0.000000\)"/>
    <numFmt numFmtId="166" formatCode="&quot;$&quot;#,##0.000_);\(&quot;$&quot;#,##0.000\)"/>
    <numFmt numFmtId="167" formatCode="#,##0.000_);\(#,##0.000\)"/>
    <numFmt numFmtId="168" formatCode="&quot;$&quot;#,##0.0000000_);\(&quot;$&quot;#,##0.0000000\)"/>
    <numFmt numFmtId="169" formatCode="#,##0.0000000_);\(#,##0.0000000\)"/>
    <numFmt numFmtId="170" formatCode="0.000%"/>
    <numFmt numFmtId="171" formatCode="_(&quot;$&quot;* #,##0_);_(&quot;$&quot;* \(#,##0\);_(&quot;$&quot;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b/>
      <u/>
      <sz val="11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vertAlign val="superscript"/>
      <sz val="11"/>
      <name val="Arial"/>
      <family val="2"/>
    </font>
    <font>
      <b/>
      <sz val="1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6" fillId="0" borderId="0"/>
    <xf numFmtId="43" fontId="1" fillId="0" borderId="0" applyFont="0" applyFill="0" applyBorder="0" applyAlignment="0" applyProtection="0"/>
    <xf numFmtId="37" fontId="12" fillId="0" borderId="0"/>
  </cellStyleXfs>
  <cellXfs count="52">
    <xf numFmtId="0" fontId="0" fillId="0" borderId="0" xfId="0"/>
    <xf numFmtId="5" fontId="2" fillId="0" borderId="0" xfId="0" applyNumberFormat="1" applyFont="1" applyFill="1"/>
    <xf numFmtId="5" fontId="2" fillId="0" borderId="0" xfId="0" applyNumberFormat="1" applyFont="1" applyFill="1" applyAlignment="1">
      <alignment horizontal="center" wrapText="1"/>
    </xf>
    <xf numFmtId="44" fontId="2" fillId="0" borderId="0" xfId="1" applyFont="1" applyFill="1"/>
    <xf numFmtId="0" fontId="2" fillId="0" borderId="0" xfId="0" applyFont="1" applyFill="1"/>
    <xf numFmtId="5" fontId="3" fillId="0" borderId="0" xfId="0" applyNumberFormat="1" applyFont="1" applyFill="1"/>
    <xf numFmtId="37" fontId="2" fillId="0" borderId="0" xfId="0" applyNumberFormat="1" applyFont="1" applyFill="1"/>
    <xf numFmtId="5" fontId="4" fillId="0" borderId="0" xfId="0" applyNumberFormat="1" applyFont="1" applyFill="1"/>
    <xf numFmtId="5" fontId="2" fillId="0" borderId="1" xfId="0" applyNumberFormat="1" applyFont="1" applyFill="1" applyBorder="1"/>
    <xf numFmtId="3" fontId="2" fillId="0" borderId="0" xfId="0" applyNumberFormat="1" applyFont="1" applyFill="1"/>
    <xf numFmtId="164" fontId="2" fillId="0" borderId="0" xfId="0" applyNumberFormat="1" applyFont="1" applyFill="1"/>
    <xf numFmtId="165" fontId="2" fillId="0" borderId="0" xfId="0" applyNumberFormat="1" applyFont="1" applyFill="1"/>
    <xf numFmtId="164" fontId="2" fillId="0" borderId="1" xfId="0" applyNumberFormat="1" applyFont="1" applyFill="1" applyBorder="1"/>
    <xf numFmtId="166" fontId="2" fillId="0" borderId="0" xfId="0" applyNumberFormat="1" applyFont="1" applyFill="1"/>
    <xf numFmtId="167" fontId="2" fillId="0" borderId="0" xfId="0" applyNumberFormat="1" applyFont="1" applyFill="1"/>
    <xf numFmtId="166" fontId="2" fillId="0" borderId="1" xfId="0" applyNumberFormat="1" applyFont="1" applyFill="1" applyBorder="1"/>
    <xf numFmtId="168" fontId="2" fillId="0" borderId="0" xfId="0" applyNumberFormat="1" applyFont="1" applyFill="1"/>
    <xf numFmtId="169" fontId="2" fillId="0" borderId="0" xfId="0" applyNumberFormat="1" applyFont="1" applyFill="1"/>
    <xf numFmtId="168" fontId="2" fillId="0" borderId="1" xfId="0" applyNumberFormat="1" applyFont="1" applyFill="1" applyBorder="1"/>
    <xf numFmtId="37" fontId="2" fillId="0" borderId="0" xfId="3" applyNumberFormat="1" applyFont="1" applyProtection="1">
      <protection locked="0"/>
    </xf>
    <xf numFmtId="37" fontId="2" fillId="0" borderId="2" xfId="0" applyNumberFormat="1" applyFont="1" applyFill="1" applyBorder="1"/>
    <xf numFmtId="5" fontId="7" fillId="0" borderId="0" xfId="0" applyNumberFormat="1" applyFont="1" applyFill="1"/>
    <xf numFmtId="0" fontId="8" fillId="0" borderId="0" xfId="4" applyFont="1"/>
    <xf numFmtId="10" fontId="8" fillId="0" borderId="0" xfId="2" applyNumberFormat="1" applyFont="1" applyFill="1" applyAlignment="1">
      <alignment horizontal="center"/>
    </xf>
    <xf numFmtId="0" fontId="9" fillId="0" borderId="0" xfId="4" applyFont="1"/>
    <xf numFmtId="171" fontId="9" fillId="0" borderId="0" xfId="1" applyNumberFormat="1" applyFont="1" applyFill="1" applyBorder="1"/>
    <xf numFmtId="170" fontId="9" fillId="0" borderId="0" xfId="2" applyNumberFormat="1" applyFont="1" applyFill="1" applyBorder="1" applyAlignment="1">
      <alignment horizontal="center"/>
    </xf>
    <xf numFmtId="37" fontId="2" fillId="0" borderId="0" xfId="0" applyNumberFormat="1" applyFont="1" applyFill="1" applyBorder="1"/>
    <xf numFmtId="5" fontId="2" fillId="0" borderId="0" xfId="0" applyNumberFormat="1" applyFont="1" applyFill="1" applyBorder="1"/>
    <xf numFmtId="0" fontId="2" fillId="0" borderId="0" xfId="0" applyFont="1" applyFill="1" applyBorder="1"/>
    <xf numFmtId="171" fontId="2" fillId="0" borderId="0" xfId="1" applyNumberFormat="1" applyFont="1" applyFill="1" applyBorder="1"/>
    <xf numFmtId="171" fontId="9" fillId="0" borderId="0" xfId="1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9" fontId="2" fillId="0" borderId="0" xfId="0" applyNumberFormat="1" applyFont="1" applyFill="1"/>
    <xf numFmtId="10" fontId="9" fillId="0" borderId="0" xfId="4" applyNumberFormat="1" applyFont="1" applyBorder="1" applyAlignment="1">
      <alignment horizontal="center"/>
    </xf>
    <xf numFmtId="5" fontId="2" fillId="0" borderId="0" xfId="0" applyNumberFormat="1" applyFont="1" applyFill="1" applyAlignment="1">
      <alignment horizontal="left" indent="1"/>
    </xf>
    <xf numFmtId="5" fontId="2" fillId="0" borderId="0" xfId="0" applyNumberFormat="1" applyFont="1" applyFill="1" applyBorder="1" applyAlignment="1">
      <alignment horizontal="center" wrapText="1"/>
    </xf>
    <xf numFmtId="171" fontId="2" fillId="0" borderId="3" xfId="1" applyNumberFormat="1" applyFont="1" applyFill="1" applyBorder="1"/>
    <xf numFmtId="171" fontId="9" fillId="0" borderId="3" xfId="1" applyNumberFormat="1" applyFont="1" applyFill="1" applyBorder="1"/>
    <xf numFmtId="171" fontId="9" fillId="0" borderId="0" xfId="2" applyNumberFormat="1" applyFont="1" applyFill="1" applyBorder="1" applyAlignment="1">
      <alignment horizontal="center"/>
    </xf>
    <xf numFmtId="10" fontId="2" fillId="0" borderId="0" xfId="2" applyNumberFormat="1" applyFont="1" applyFill="1"/>
    <xf numFmtId="0" fontId="11" fillId="0" borderId="0" xfId="0" applyFont="1" applyFill="1"/>
    <xf numFmtId="10" fontId="8" fillId="0" borderId="0" xfId="2" applyNumberFormat="1" applyFont="1" applyFill="1" applyBorder="1" applyAlignment="1">
      <alignment horizontal="center"/>
    </xf>
    <xf numFmtId="44" fontId="11" fillId="0" borderId="0" xfId="1" applyFont="1" applyFill="1"/>
    <xf numFmtId="37" fontId="5" fillId="0" borderId="0" xfId="6" applyFont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7" fontId="5" fillId="0" borderId="2" xfId="6" applyFont="1" applyBorder="1" applyAlignment="1" applyProtection="1">
      <alignment horizontal="center"/>
      <protection locked="0"/>
    </xf>
    <xf numFmtId="5" fontId="5" fillId="0" borderId="0" xfId="5" applyNumberFormat="1" applyFont="1" applyFill="1"/>
    <xf numFmtId="0" fontId="10" fillId="0" borderId="0" xfId="0" applyFont="1" applyFill="1"/>
    <xf numFmtId="171" fontId="2" fillId="0" borderId="0" xfId="0" applyNumberFormat="1" applyFont="1" applyFill="1"/>
    <xf numFmtId="0" fontId="2" fillId="0" borderId="0" xfId="0" applyFont="1" applyFill="1" applyAlignment="1">
      <alignment horizontal="left" indent="2"/>
    </xf>
    <xf numFmtId="0" fontId="2" fillId="0" borderId="0" xfId="0" applyFont="1" applyFill="1" applyAlignment="1">
      <alignment wrapText="1"/>
    </xf>
  </cellXfs>
  <cellStyles count="7">
    <cellStyle name="Comma" xfId="5" builtinId="3"/>
    <cellStyle name="Currency" xfId="1" builtinId="4"/>
    <cellStyle name="Normal" xfId="0" builtinId="0"/>
    <cellStyle name="Normal 2 2" xfId="4" xr:uid="{964999E9-0380-4097-AA4B-803DEF59F452}"/>
    <cellStyle name="Normal_AECUBIP" xfId="6" xr:uid="{65EC776E-BC70-4D98-90CA-9CB9AC6C2DDE}"/>
    <cellStyle name="Normal_El Paso NM Class COS 12-31-05 MAC" xfId="3" xr:uid="{A91C8752-1A5C-47B9-AC56-1F435FFD41DF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119063</xdr:colOff>
      <xdr:row>38</xdr:row>
      <xdr:rowOff>3738555</xdr:rowOff>
    </xdr:from>
    <xdr:to>
      <xdr:col>19</xdr:col>
      <xdr:colOff>828675</xdr:colOff>
      <xdr:row>38</xdr:row>
      <xdr:rowOff>5162543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40EDE05D-5209-4BF2-955C-ED506A83CB21}"/>
            </a:ext>
          </a:extLst>
        </xdr:cNvPr>
        <xdr:cNvSpPr txBox="1"/>
      </xdr:nvSpPr>
      <xdr:spPr>
        <a:xfrm rot="5400000">
          <a:off x="18538031" y="11275212"/>
          <a:ext cx="1423988" cy="7096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400"/>
            <a:t>EXHIBIT</a:t>
          </a:r>
          <a:r>
            <a:rPr lang="en-US" sz="1400" baseline="0"/>
            <a:t> MC-4</a:t>
          </a:r>
        </a:p>
        <a:p>
          <a:pPr algn="r"/>
          <a:r>
            <a:rPr lang="en-US" sz="1400" baseline="0"/>
            <a:t>PAGE 1 OF 6</a:t>
          </a:r>
          <a:endParaRPr lang="en-US" sz="1000"/>
        </a:p>
      </xdr:txBody>
    </xdr:sp>
    <xdr:clientData/>
  </xdr:twoCellAnchor>
  <xdr:twoCellAnchor>
    <xdr:from>
      <xdr:col>19</xdr:col>
      <xdr:colOff>166687</xdr:colOff>
      <xdr:row>102</xdr:row>
      <xdr:rowOff>1131085</xdr:rowOff>
    </xdr:from>
    <xdr:to>
      <xdr:col>19</xdr:col>
      <xdr:colOff>840581</xdr:colOff>
      <xdr:row>102</xdr:row>
      <xdr:rowOff>2555073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F3B6450B-FB86-43E8-B993-23C36682C7DF}"/>
            </a:ext>
          </a:extLst>
        </xdr:cNvPr>
        <xdr:cNvSpPr txBox="1"/>
      </xdr:nvSpPr>
      <xdr:spPr>
        <a:xfrm rot="5400000">
          <a:off x="18567796" y="25187663"/>
          <a:ext cx="1423988" cy="6738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400"/>
            <a:t>EXHIBIT</a:t>
          </a:r>
          <a:r>
            <a:rPr lang="en-US" sz="1400" baseline="0"/>
            <a:t> MC-4</a:t>
          </a:r>
        </a:p>
        <a:p>
          <a:pPr algn="r"/>
          <a:r>
            <a:rPr lang="en-US" sz="1400" baseline="0"/>
            <a:t>PAGE 2 OF 6</a:t>
          </a:r>
          <a:endParaRPr lang="en-US" sz="10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173180</xdr:colOff>
      <xdr:row>44</xdr:row>
      <xdr:rowOff>2892137</xdr:rowOff>
    </xdr:from>
    <xdr:to>
      <xdr:col>19</xdr:col>
      <xdr:colOff>847074</xdr:colOff>
      <xdr:row>44</xdr:row>
      <xdr:rowOff>4870308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E0E3BEA-DDF1-4AA4-A80F-5A1E6EFDA888}"/>
            </a:ext>
          </a:extLst>
        </xdr:cNvPr>
        <xdr:cNvSpPr txBox="1"/>
      </xdr:nvSpPr>
      <xdr:spPr>
        <a:xfrm rot="5400000">
          <a:off x="20424086" y="12896094"/>
          <a:ext cx="1978171" cy="6738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600">
              <a:latin typeface="Arial" panose="020B0604020202020204" pitchFamily="34" charset="0"/>
              <a:cs typeface="Arial" panose="020B0604020202020204" pitchFamily="34" charset="0"/>
            </a:rPr>
            <a:t>EXHIBIT</a:t>
          </a:r>
          <a:r>
            <a:rPr lang="en-US" sz="1600" baseline="0">
              <a:latin typeface="Arial" panose="020B0604020202020204" pitchFamily="34" charset="0"/>
              <a:cs typeface="Arial" panose="020B0604020202020204" pitchFamily="34" charset="0"/>
            </a:rPr>
            <a:t> MC-4</a:t>
          </a:r>
        </a:p>
        <a:p>
          <a:pPr algn="r"/>
          <a:r>
            <a:rPr lang="en-US" sz="1600" baseline="0">
              <a:latin typeface="Arial" panose="020B0604020202020204" pitchFamily="34" charset="0"/>
              <a:cs typeface="Arial" panose="020B0604020202020204" pitchFamily="34" charset="0"/>
            </a:rPr>
            <a:t>PAGE 3 OF 6</a:t>
          </a:r>
          <a:endParaRPr lang="en-US" sz="105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102052</xdr:colOff>
      <xdr:row>113</xdr:row>
      <xdr:rowOff>764887</xdr:rowOff>
    </xdr:from>
    <xdr:to>
      <xdr:col>19</xdr:col>
      <xdr:colOff>775946</xdr:colOff>
      <xdr:row>113</xdr:row>
      <xdr:rowOff>2652343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3A4CF036-1CB4-41C9-9EDB-A3E87A6B9CD8}"/>
            </a:ext>
          </a:extLst>
        </xdr:cNvPr>
        <xdr:cNvSpPr txBox="1"/>
      </xdr:nvSpPr>
      <xdr:spPr>
        <a:xfrm rot="5400000">
          <a:off x="20017316" y="26102032"/>
          <a:ext cx="1887456" cy="6738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600">
              <a:latin typeface="Arial" panose="020B0604020202020204" pitchFamily="34" charset="0"/>
              <a:cs typeface="Arial" panose="020B0604020202020204" pitchFamily="34" charset="0"/>
            </a:rPr>
            <a:t>EXHIBIT</a:t>
          </a:r>
          <a:r>
            <a:rPr lang="en-US" sz="1600" baseline="0">
              <a:latin typeface="Arial" panose="020B0604020202020204" pitchFamily="34" charset="0"/>
              <a:cs typeface="Arial" panose="020B0604020202020204" pitchFamily="34" charset="0"/>
            </a:rPr>
            <a:t> MC-4</a:t>
          </a:r>
        </a:p>
        <a:p>
          <a:pPr algn="r"/>
          <a:r>
            <a:rPr lang="en-US" sz="1600" baseline="0">
              <a:latin typeface="Arial" panose="020B0604020202020204" pitchFamily="34" charset="0"/>
              <a:cs typeface="Arial" panose="020B0604020202020204" pitchFamily="34" charset="0"/>
            </a:rPr>
            <a:t>PAGE 5 OF 6</a:t>
          </a:r>
          <a:endParaRPr lang="en-US" sz="105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19</xdr:col>
      <xdr:colOff>98588</xdr:colOff>
      <xdr:row>39</xdr:row>
      <xdr:rowOff>3237925</xdr:rowOff>
    </xdr:from>
    <xdr:to>
      <xdr:col>19</xdr:col>
      <xdr:colOff>772482</xdr:colOff>
      <xdr:row>39</xdr:row>
      <xdr:rowOff>5125381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2355A69F-FFDB-464D-95DE-8A3E7FBDB814}"/>
            </a:ext>
          </a:extLst>
        </xdr:cNvPr>
        <xdr:cNvSpPr txBox="1"/>
      </xdr:nvSpPr>
      <xdr:spPr>
        <a:xfrm rot="5400000">
          <a:off x="20013852" y="10668070"/>
          <a:ext cx="1887456" cy="6738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600">
              <a:latin typeface="Arial" panose="020B0604020202020204" pitchFamily="34" charset="0"/>
              <a:cs typeface="Arial" panose="020B0604020202020204" pitchFamily="34" charset="0"/>
            </a:rPr>
            <a:t>EXHIBIT</a:t>
          </a:r>
          <a:r>
            <a:rPr lang="en-US" sz="1600" baseline="0">
              <a:latin typeface="Arial" panose="020B0604020202020204" pitchFamily="34" charset="0"/>
              <a:cs typeface="Arial" panose="020B0604020202020204" pitchFamily="34" charset="0"/>
            </a:rPr>
            <a:t> MC-4</a:t>
          </a:r>
        </a:p>
        <a:p>
          <a:pPr algn="r"/>
          <a:r>
            <a:rPr lang="en-US" sz="1600" baseline="0">
              <a:latin typeface="Arial" panose="020B0604020202020204" pitchFamily="34" charset="0"/>
              <a:cs typeface="Arial" panose="020B0604020202020204" pitchFamily="34" charset="0"/>
            </a:rPr>
            <a:t>PAGE 4 OF 6</a:t>
          </a:r>
          <a:endParaRPr lang="en-US" sz="105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44823</xdr:colOff>
      <xdr:row>43</xdr:row>
      <xdr:rowOff>179294</xdr:rowOff>
    </xdr:from>
    <xdr:to>
      <xdr:col>17</xdr:col>
      <xdr:colOff>718717</xdr:colOff>
      <xdr:row>43</xdr:row>
      <xdr:rowOff>2066750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E646301C-31B4-4B76-84B7-64A432174150}"/>
            </a:ext>
          </a:extLst>
        </xdr:cNvPr>
        <xdr:cNvSpPr txBox="1"/>
      </xdr:nvSpPr>
      <xdr:spPr>
        <a:xfrm rot="5400000">
          <a:off x="12941130" y="8977575"/>
          <a:ext cx="1887456" cy="6738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EXHIBIT</a:t>
          </a:r>
          <a:r>
            <a:rPr lang="en-US" sz="1200" baseline="0">
              <a:latin typeface="Arial" panose="020B0604020202020204" pitchFamily="34" charset="0"/>
              <a:cs typeface="Arial" panose="020B0604020202020204" pitchFamily="34" charset="0"/>
            </a:rPr>
            <a:t> MC-4</a:t>
          </a:r>
        </a:p>
        <a:p>
          <a:pPr algn="r"/>
          <a:r>
            <a:rPr lang="en-US" sz="1200" baseline="0">
              <a:latin typeface="Arial" panose="020B0604020202020204" pitchFamily="34" charset="0"/>
              <a:cs typeface="Arial" panose="020B0604020202020204" pitchFamily="34" charset="0"/>
            </a:rPr>
            <a:t>PAGE 6 OF 6</a:t>
          </a:r>
          <a:endParaRPr lang="en-US" sz="9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03"/>
  <sheetViews>
    <sheetView tabSelected="1" topLeftCell="A86" zoomScale="80" zoomScaleNormal="80" zoomScalePageLayoutView="55" workbookViewId="0">
      <selection activeCell="P39" sqref="P39"/>
    </sheetView>
  </sheetViews>
  <sheetFormatPr defaultColWidth="9.140625" defaultRowHeight="14.25" x14ac:dyDescent="0.2"/>
  <cols>
    <col min="1" max="1" width="5.5703125" style="4" bestFit="1" customWidth="1"/>
    <col min="2" max="2" width="28" style="4" customWidth="1"/>
    <col min="3" max="3" width="15.7109375" style="4" bestFit="1" customWidth="1"/>
    <col min="4" max="4" width="16" style="4" bestFit="1" customWidth="1"/>
    <col min="5" max="5" width="16.5703125" style="4" bestFit="1" customWidth="1"/>
    <col min="6" max="6" width="14.140625" style="4" bestFit="1" customWidth="1"/>
    <col min="7" max="7" width="13.42578125" style="4" bestFit="1" customWidth="1"/>
    <col min="8" max="8" width="13.85546875" style="4" bestFit="1" customWidth="1"/>
    <col min="9" max="9" width="14" style="4" bestFit="1" customWidth="1"/>
    <col min="10" max="10" width="13.140625" style="4" bestFit="1" customWidth="1"/>
    <col min="11" max="11" width="13.28515625" style="4" bestFit="1" customWidth="1"/>
    <col min="12" max="12" width="15.140625" style="4" bestFit="1" customWidth="1"/>
    <col min="13" max="13" width="17.42578125" style="4" customWidth="1"/>
    <col min="14" max="14" width="15.28515625" style="4" bestFit="1" customWidth="1"/>
    <col min="15" max="15" width="13.42578125" style="4" bestFit="1" customWidth="1"/>
    <col min="16" max="16" width="13.140625" style="4" bestFit="1" customWidth="1"/>
    <col min="17" max="17" width="15.5703125" style="4" bestFit="1" customWidth="1"/>
    <col min="18" max="18" width="13.140625" style="4" bestFit="1" customWidth="1"/>
    <col min="19" max="19" width="14.42578125" style="4" bestFit="1" customWidth="1"/>
    <col min="20" max="20" width="13.140625" style="4" bestFit="1" customWidth="1"/>
    <col min="21" max="21" width="13.42578125" style="3" bestFit="1" customWidth="1"/>
    <col min="22" max="16384" width="9.140625" style="4"/>
  </cols>
  <sheetData>
    <row r="1" spans="1:21" ht="28.5" x14ac:dyDescent="0.2">
      <c r="A1" s="4" t="s">
        <v>50</v>
      </c>
      <c r="B1" s="1" t="s">
        <v>51</v>
      </c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16</v>
      </c>
      <c r="T1" s="2" t="s">
        <v>17</v>
      </c>
    </row>
    <row r="2" spans="1:21" x14ac:dyDescent="0.2"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1" ht="15" x14ac:dyDescent="0.25">
      <c r="A3" s="4">
        <v>1</v>
      </c>
      <c r="B3" s="5" t="s">
        <v>18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1" x14ac:dyDescent="0.2">
      <c r="A4" s="4">
        <f>A3+1</f>
        <v>2</v>
      </c>
      <c r="B4" s="1" t="s">
        <v>19</v>
      </c>
      <c r="C4" s="1">
        <f t="shared" ref="C4:C14" si="0">SUM(D4:T4)</f>
        <v>273171155.76398975</v>
      </c>
      <c r="D4" s="1">
        <v>149477307.26667553</v>
      </c>
      <c r="E4" s="1">
        <v>13186355.277085407</v>
      </c>
      <c r="F4" s="1">
        <v>79537.431223293243</v>
      </c>
      <c r="G4" s="1">
        <v>656720.45045539225</v>
      </c>
      <c r="H4" s="1">
        <v>46452.844298180564</v>
      </c>
      <c r="I4" s="1">
        <v>4450492.8670050455</v>
      </c>
      <c r="J4" s="1">
        <v>1460554.2079757242</v>
      </c>
      <c r="K4" s="1">
        <v>255986.27328422738</v>
      </c>
      <c r="L4" s="1">
        <v>56926616.227195501</v>
      </c>
      <c r="M4" s="1">
        <v>18808389.560161818</v>
      </c>
      <c r="N4" s="1">
        <v>7982149.9477518946</v>
      </c>
      <c r="O4" s="1">
        <v>485240.71909383545</v>
      </c>
      <c r="P4" s="1">
        <v>1033584.4111282836</v>
      </c>
      <c r="Q4" s="1">
        <v>9700783.4890624713</v>
      </c>
      <c r="R4" s="1">
        <v>31220.285909198585</v>
      </c>
      <c r="S4" s="1">
        <v>8444198.6728571113</v>
      </c>
      <c r="T4" s="1">
        <v>145565.83282682073</v>
      </c>
    </row>
    <row r="5" spans="1:21" x14ac:dyDescent="0.2">
      <c r="A5" s="4">
        <f t="shared" ref="A5:A38" si="1">A4+1</f>
        <v>3</v>
      </c>
      <c r="B5" s="1" t="s">
        <v>20</v>
      </c>
      <c r="C5" s="6">
        <f t="shared" si="0"/>
        <v>60924310.723075226</v>
      </c>
      <c r="D5" s="6">
        <v>34149095.917079955</v>
      </c>
      <c r="E5" s="6">
        <v>3154658.0287652421</v>
      </c>
      <c r="F5" s="6">
        <v>26430.192372110003</v>
      </c>
      <c r="G5" s="6">
        <v>26264.720288988112</v>
      </c>
      <c r="H5" s="6">
        <v>8974.6744487989563</v>
      </c>
      <c r="I5" s="6">
        <v>974643.23566166614</v>
      </c>
      <c r="J5" s="6">
        <v>331647.96711539186</v>
      </c>
      <c r="K5" s="6">
        <v>55518.096276000055</v>
      </c>
      <c r="L5" s="6">
        <v>12112765.426412866</v>
      </c>
      <c r="M5" s="6">
        <v>3972448.0750027294</v>
      </c>
      <c r="N5" s="6">
        <v>1831312.4011998188</v>
      </c>
      <c r="O5" s="6">
        <v>19614.121686993585</v>
      </c>
      <c r="P5" s="6">
        <v>233404.66957659152</v>
      </c>
      <c r="Q5" s="6">
        <v>2182351.7901140163</v>
      </c>
      <c r="R5" s="6">
        <v>5770.8785886298792</v>
      </c>
      <c r="S5" s="6">
        <v>1783898.9786790526</v>
      </c>
      <c r="T5" s="6">
        <v>55511.549806380455</v>
      </c>
    </row>
    <row r="6" spans="1:21" x14ac:dyDescent="0.2">
      <c r="A6" s="4">
        <f t="shared" si="1"/>
        <v>4</v>
      </c>
      <c r="B6" s="1" t="s">
        <v>21</v>
      </c>
      <c r="C6" s="6">
        <f t="shared" si="0"/>
        <v>37860012.006639674</v>
      </c>
      <c r="D6" s="6">
        <v>22863633.749214638</v>
      </c>
      <c r="E6" s="6">
        <v>2043618.1132499813</v>
      </c>
      <c r="F6" s="6">
        <v>125271.58576056057</v>
      </c>
      <c r="G6" s="6">
        <v>208840.47626948875</v>
      </c>
      <c r="H6" s="6">
        <v>4924.4772123571847</v>
      </c>
      <c r="I6" s="6">
        <v>811003.32518423628</v>
      </c>
      <c r="J6" s="6">
        <v>0</v>
      </c>
      <c r="K6" s="6">
        <v>46944.519286499068</v>
      </c>
      <c r="L6" s="6">
        <v>7840630.3833239358</v>
      </c>
      <c r="M6" s="6">
        <v>2340695.7055870285</v>
      </c>
      <c r="N6" s="6">
        <v>0</v>
      </c>
      <c r="O6" s="6">
        <v>157043.77615294635</v>
      </c>
      <c r="P6" s="6">
        <v>0</v>
      </c>
      <c r="Q6" s="6">
        <v>0</v>
      </c>
      <c r="R6" s="6">
        <v>35308.033256458555</v>
      </c>
      <c r="S6" s="6">
        <v>1273752.5585886429</v>
      </c>
      <c r="T6" s="6">
        <v>108345.30355290537</v>
      </c>
      <c r="U6" s="7"/>
    </row>
    <row r="7" spans="1:21" x14ac:dyDescent="0.2">
      <c r="A7" s="4">
        <f t="shared" si="1"/>
        <v>5</v>
      </c>
      <c r="B7" s="1" t="s">
        <v>22</v>
      </c>
      <c r="C7" s="6">
        <f t="shared" si="0"/>
        <v>12735161.550925344</v>
      </c>
      <c r="D7" s="6">
        <v>7678070.3450004468</v>
      </c>
      <c r="E7" s="6">
        <v>676659.32233030046</v>
      </c>
      <c r="F7" s="6">
        <v>42918.893931504143</v>
      </c>
      <c r="G7" s="6">
        <v>68191.53531038361</v>
      </c>
      <c r="H7" s="6">
        <v>1613.8181752639755</v>
      </c>
      <c r="I7" s="6">
        <v>276379.19105730369</v>
      </c>
      <c r="J7" s="6">
        <v>0</v>
      </c>
      <c r="K7" s="6">
        <v>16251.960670790826</v>
      </c>
      <c r="L7" s="6">
        <v>2658637.8527415339</v>
      </c>
      <c r="M7" s="6">
        <v>785086.94041214639</v>
      </c>
      <c r="N7" s="6">
        <v>0</v>
      </c>
      <c r="O7" s="6">
        <v>51259.193284491514</v>
      </c>
      <c r="P7" s="6">
        <v>0</v>
      </c>
      <c r="Q7" s="6">
        <v>0</v>
      </c>
      <c r="R7" s="6">
        <v>12174.514767184761</v>
      </c>
      <c r="S7" s="6">
        <v>433529.95506095828</v>
      </c>
      <c r="T7" s="6">
        <v>34388.028183033828</v>
      </c>
      <c r="U7" s="7"/>
    </row>
    <row r="8" spans="1:21" x14ac:dyDescent="0.2">
      <c r="A8" s="4">
        <f t="shared" si="1"/>
        <v>6</v>
      </c>
      <c r="B8" s="1" t="s">
        <v>23</v>
      </c>
      <c r="C8" s="6">
        <f t="shared" si="0"/>
        <v>7607293.8770030709</v>
      </c>
      <c r="D8" s="6">
        <v>5024862.5605474394</v>
      </c>
      <c r="E8" s="6">
        <v>416153.88984326791</v>
      </c>
      <c r="F8" s="6">
        <v>19348.615974716089</v>
      </c>
      <c r="G8" s="6">
        <v>32064.280457571709</v>
      </c>
      <c r="H8" s="6">
        <v>783.29300419005699</v>
      </c>
      <c r="I8" s="6">
        <v>145825.86165714855</v>
      </c>
      <c r="J8" s="6">
        <v>0</v>
      </c>
      <c r="K8" s="6">
        <v>11312.255910427546</v>
      </c>
      <c r="L8" s="6">
        <v>1368061.9742003281</v>
      </c>
      <c r="M8" s="6">
        <v>332039.54251302488</v>
      </c>
      <c r="N8" s="6">
        <v>0</v>
      </c>
      <c r="O8" s="6">
        <v>24145.253494855788</v>
      </c>
      <c r="P8" s="6">
        <v>0</v>
      </c>
      <c r="Q8" s="6">
        <v>0</v>
      </c>
      <c r="R8" s="6">
        <v>5485.6142132292543</v>
      </c>
      <c r="S8" s="6">
        <v>201206.21893175718</v>
      </c>
      <c r="T8" s="6">
        <v>26004.516255114882</v>
      </c>
      <c r="U8" s="7"/>
    </row>
    <row r="9" spans="1:21" x14ac:dyDescent="0.2">
      <c r="A9" s="4">
        <f t="shared" si="1"/>
        <v>7</v>
      </c>
      <c r="B9" s="1" t="s">
        <v>24</v>
      </c>
      <c r="C9" s="6">
        <f t="shared" si="0"/>
        <v>12202762.995759465</v>
      </c>
      <c r="D9" s="6">
        <v>7357005.9111625226</v>
      </c>
      <c r="E9" s="6">
        <v>649789.709750938</v>
      </c>
      <c r="F9" s="6">
        <v>40907.077239675469</v>
      </c>
      <c r="G9" s="6">
        <v>65511.198502691819</v>
      </c>
      <c r="H9" s="6">
        <v>1557.15767434541</v>
      </c>
      <c r="I9" s="6">
        <v>264424.39441033069</v>
      </c>
      <c r="J9" s="6">
        <v>0</v>
      </c>
      <c r="K9" s="6">
        <v>15507.052762061108</v>
      </c>
      <c r="L9" s="6">
        <v>2545946.5731219966</v>
      </c>
      <c r="M9" s="6">
        <v>753400.01216451696</v>
      </c>
      <c r="N9" s="6">
        <v>0</v>
      </c>
      <c r="O9" s="6">
        <v>49221.505517706639</v>
      </c>
      <c r="P9" s="6">
        <v>0</v>
      </c>
      <c r="Q9" s="6">
        <v>0</v>
      </c>
      <c r="R9" s="6">
        <v>11595.63355218329</v>
      </c>
      <c r="S9" s="6">
        <v>414925.16420821217</v>
      </c>
      <c r="T9" s="6">
        <v>32971.605692286954</v>
      </c>
      <c r="U9" s="7"/>
    </row>
    <row r="10" spans="1:21" x14ac:dyDescent="0.2">
      <c r="A10" s="4">
        <f t="shared" si="1"/>
        <v>8</v>
      </c>
      <c r="B10" s="1" t="s">
        <v>25</v>
      </c>
      <c r="C10" s="6">
        <f t="shared" si="0"/>
        <v>1591268.5412493737</v>
      </c>
      <c r="D10" s="6">
        <v>1049880.8734808497</v>
      </c>
      <c r="E10" s="6">
        <v>87231.732608466453</v>
      </c>
      <c r="F10" s="6">
        <v>4043.1472306704445</v>
      </c>
      <c r="G10" s="6">
        <v>6750.3438416744875</v>
      </c>
      <c r="H10" s="6">
        <v>165.5486108099708</v>
      </c>
      <c r="I10" s="6">
        <v>30496.879531746683</v>
      </c>
      <c r="J10" s="6">
        <v>0</v>
      </c>
      <c r="K10" s="6">
        <v>2352.731863258045</v>
      </c>
      <c r="L10" s="6">
        <v>286526.19851882581</v>
      </c>
      <c r="M10" s="6">
        <v>69960.800209922862</v>
      </c>
      <c r="N10" s="6">
        <v>0</v>
      </c>
      <c r="O10" s="6">
        <v>5083.2559830409427</v>
      </c>
      <c r="P10" s="6">
        <v>0</v>
      </c>
      <c r="Q10" s="6">
        <v>0</v>
      </c>
      <c r="R10" s="6">
        <v>1145.0561623806793</v>
      </c>
      <c r="S10" s="6">
        <v>42200.185602510617</v>
      </c>
      <c r="T10" s="6">
        <v>5431.7876052172451</v>
      </c>
      <c r="U10" s="7"/>
    </row>
    <row r="11" spans="1:21" x14ac:dyDescent="0.2">
      <c r="A11" s="4">
        <f t="shared" si="1"/>
        <v>9</v>
      </c>
      <c r="B11" s="1" t="s">
        <v>26</v>
      </c>
      <c r="C11" s="6">
        <f t="shared" si="0"/>
        <v>21912817.550651181</v>
      </c>
      <c r="D11" s="6">
        <v>13073919.417491326</v>
      </c>
      <c r="E11" s="6">
        <v>1140084.0295055485</v>
      </c>
      <c r="F11" s="6">
        <v>79109.424537007086</v>
      </c>
      <c r="G11" s="6">
        <v>118597.59037680805</v>
      </c>
      <c r="H11" s="6">
        <v>2716.2338930475021</v>
      </c>
      <c r="I11" s="6">
        <v>489265.21441682504</v>
      </c>
      <c r="J11" s="6">
        <v>0</v>
      </c>
      <c r="K11" s="6">
        <v>28280.696880569783</v>
      </c>
      <c r="L11" s="6">
        <v>4658830.2279106891</v>
      </c>
      <c r="M11" s="6">
        <v>1380525.0423224568</v>
      </c>
      <c r="N11" s="6">
        <v>0</v>
      </c>
      <c r="O11" s="6">
        <v>88929.588215716882</v>
      </c>
      <c r="P11" s="6">
        <v>0</v>
      </c>
      <c r="Q11" s="6">
        <v>0</v>
      </c>
      <c r="R11" s="6">
        <v>22538.344937921505</v>
      </c>
      <c r="S11" s="6">
        <v>770213.94393286039</v>
      </c>
      <c r="T11" s="6">
        <v>59807.796230406471</v>
      </c>
      <c r="U11" s="7"/>
    </row>
    <row r="12" spans="1:21" x14ac:dyDescent="0.2">
      <c r="A12" s="4">
        <f t="shared" si="1"/>
        <v>10</v>
      </c>
      <c r="B12" s="1" t="s">
        <v>27</v>
      </c>
      <c r="C12" s="6">
        <f t="shared" si="0"/>
        <v>6741373.7829091139</v>
      </c>
      <c r="D12" s="6">
        <v>4510943.9023004565</v>
      </c>
      <c r="E12" s="6">
        <v>364670.1141011907</v>
      </c>
      <c r="F12" s="6">
        <v>17255.570504732157</v>
      </c>
      <c r="G12" s="6">
        <v>26805.463677239746</v>
      </c>
      <c r="H12" s="6">
        <v>638.59706286443338</v>
      </c>
      <c r="I12" s="6">
        <v>128905.88074162914</v>
      </c>
      <c r="J12" s="6">
        <v>0</v>
      </c>
      <c r="K12" s="6">
        <v>10461.726710219626</v>
      </c>
      <c r="L12" s="6">
        <v>1187202.4540475898</v>
      </c>
      <c r="M12" s="6">
        <v>272508.69189440442</v>
      </c>
      <c r="N12" s="6">
        <v>0</v>
      </c>
      <c r="O12" s="6">
        <v>20129.640798318582</v>
      </c>
      <c r="P12" s="6">
        <v>0</v>
      </c>
      <c r="Q12" s="6">
        <v>0</v>
      </c>
      <c r="R12" s="6">
        <v>4918.0447775528482</v>
      </c>
      <c r="S12" s="6">
        <v>172399.25433886575</v>
      </c>
      <c r="T12" s="6">
        <v>24534.441954049777</v>
      </c>
      <c r="U12" s="7"/>
    </row>
    <row r="13" spans="1:21" x14ac:dyDescent="0.2">
      <c r="A13" s="4">
        <f t="shared" si="1"/>
        <v>11</v>
      </c>
      <c r="B13" s="1" t="s">
        <v>28</v>
      </c>
      <c r="C13" s="6">
        <f t="shared" si="0"/>
        <v>11911289.492434071</v>
      </c>
      <c r="D13" s="6">
        <v>6950234.0323955165</v>
      </c>
      <c r="E13" s="6">
        <v>590352.81721684267</v>
      </c>
      <c r="F13" s="6">
        <v>47236.935208223127</v>
      </c>
      <c r="G13" s="6">
        <v>65868.007851148621</v>
      </c>
      <c r="H13" s="6">
        <v>1434.924453401303</v>
      </c>
      <c r="I13" s="6">
        <v>281111.66407547781</v>
      </c>
      <c r="J13" s="6">
        <v>0</v>
      </c>
      <c r="K13" s="6">
        <v>15922.247584666424</v>
      </c>
      <c r="L13" s="6">
        <v>2638092.3526911712</v>
      </c>
      <c r="M13" s="6">
        <v>784407.11344754812</v>
      </c>
      <c r="N13" s="6">
        <v>0</v>
      </c>
      <c r="O13" s="6">
        <v>49117.477212511629</v>
      </c>
      <c r="P13" s="6">
        <v>0</v>
      </c>
      <c r="Q13" s="6">
        <v>0</v>
      </c>
      <c r="R13" s="6">
        <v>13613.809375225099</v>
      </c>
      <c r="S13" s="6">
        <v>445183.9817102938</v>
      </c>
      <c r="T13" s="6">
        <v>28714.129212046104</v>
      </c>
      <c r="U13" s="7"/>
    </row>
    <row r="14" spans="1:21" x14ac:dyDescent="0.2">
      <c r="A14" s="4">
        <f t="shared" si="1"/>
        <v>12</v>
      </c>
      <c r="B14" s="1" t="s">
        <v>29</v>
      </c>
      <c r="C14" s="20">
        <f t="shared" si="0"/>
        <v>9638312.116158139</v>
      </c>
      <c r="D14" s="20">
        <v>6519033.9711348535</v>
      </c>
      <c r="E14" s="20">
        <v>502041.33317733702</v>
      </c>
      <c r="F14" s="20">
        <v>25444.087991507884</v>
      </c>
      <c r="G14" s="20">
        <v>35446.184807394238</v>
      </c>
      <c r="H14" s="20">
        <v>790.08810389559096</v>
      </c>
      <c r="I14" s="20">
        <v>188173.3584718412</v>
      </c>
      <c r="J14" s="20">
        <v>0</v>
      </c>
      <c r="K14" s="20">
        <v>16165.351889770502</v>
      </c>
      <c r="L14" s="20">
        <v>1685524.6767050445</v>
      </c>
      <c r="M14" s="20">
        <v>354998.96909751563</v>
      </c>
      <c r="N14" s="20">
        <v>0</v>
      </c>
      <c r="O14" s="20">
        <v>26437.901444969648</v>
      </c>
      <c r="P14" s="20">
        <v>0</v>
      </c>
      <c r="Q14" s="20">
        <v>0</v>
      </c>
      <c r="R14" s="20">
        <v>7385.6103381695229</v>
      </c>
      <c r="S14" s="20">
        <v>242466.68390947217</v>
      </c>
      <c r="T14" s="20">
        <v>34403.899086365614</v>
      </c>
      <c r="U14" s="7"/>
    </row>
    <row r="15" spans="1:21" x14ac:dyDescent="0.2">
      <c r="A15" s="4">
        <f t="shared" si="1"/>
        <v>13</v>
      </c>
      <c r="B15" s="1"/>
      <c r="C15" s="8">
        <f>SUM(C4:C14)</f>
        <v>456295758.40079439</v>
      </c>
      <c r="D15" s="8">
        <f t="shared" ref="D15:T15" si="2">SUM(D4:D14)</f>
        <v>258653987.94648352</v>
      </c>
      <c r="E15" s="8">
        <f t="shared" si="2"/>
        <v>22811614.36763452</v>
      </c>
      <c r="F15" s="8">
        <f t="shared" si="2"/>
        <v>507502.96197400015</v>
      </c>
      <c r="G15" s="8">
        <f t="shared" si="2"/>
        <v>1311060.2518387816</v>
      </c>
      <c r="H15" s="8">
        <f t="shared" si="2"/>
        <v>70051.656937154927</v>
      </c>
      <c r="I15" s="8">
        <f t="shared" si="2"/>
        <v>8040721.872213251</v>
      </c>
      <c r="J15" s="8">
        <f t="shared" si="2"/>
        <v>1792202.1750911162</v>
      </c>
      <c r="K15" s="8">
        <f t="shared" si="2"/>
        <v>474702.91311849037</v>
      </c>
      <c r="L15" s="8">
        <f t="shared" si="2"/>
        <v>93908834.346869484</v>
      </c>
      <c r="M15" s="8">
        <f t="shared" si="2"/>
        <v>29854460.452813115</v>
      </c>
      <c r="N15" s="8">
        <f t="shared" si="2"/>
        <v>9813462.3489517141</v>
      </c>
      <c r="O15" s="8">
        <f t="shared" si="2"/>
        <v>976222.43288538698</v>
      </c>
      <c r="P15" s="8">
        <f t="shared" si="2"/>
        <v>1266989.0807048751</v>
      </c>
      <c r="Q15" s="8">
        <f t="shared" si="2"/>
        <v>11883135.279176489</v>
      </c>
      <c r="R15" s="8">
        <f t="shared" si="2"/>
        <v>151155.825878134</v>
      </c>
      <c r="S15" s="8">
        <f t="shared" si="2"/>
        <v>14223975.597819738</v>
      </c>
      <c r="T15" s="8">
        <f t="shared" si="2"/>
        <v>555678.89040462743</v>
      </c>
    </row>
    <row r="16" spans="1:21" x14ac:dyDescent="0.2">
      <c r="A16" s="4">
        <f t="shared" si="1"/>
        <v>14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ht="15" x14ac:dyDescent="0.25">
      <c r="A17" s="4">
        <f t="shared" si="1"/>
        <v>15</v>
      </c>
      <c r="B17" s="5" t="s">
        <v>30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x14ac:dyDescent="0.2">
      <c r="A18" s="4">
        <f t="shared" si="1"/>
        <v>16</v>
      </c>
      <c r="B18" s="1" t="s">
        <v>31</v>
      </c>
      <c r="C18" s="1">
        <f>SUM(D18:T18)</f>
        <v>64110396.916053161</v>
      </c>
      <c r="D18" s="1">
        <v>28959424.932523172</v>
      </c>
      <c r="E18" s="1">
        <v>3105320.7447849326</v>
      </c>
      <c r="F18" s="1">
        <v>44795.857971713544</v>
      </c>
      <c r="G18" s="1">
        <v>381735.19529706525</v>
      </c>
      <c r="H18" s="1">
        <v>20186.191387741143</v>
      </c>
      <c r="I18" s="1">
        <v>1684636.2058223572</v>
      </c>
      <c r="J18" s="1">
        <v>444839.39307361742</v>
      </c>
      <c r="K18" s="1">
        <v>44493.496733356689</v>
      </c>
      <c r="L18" s="1">
        <v>14806802.364479903</v>
      </c>
      <c r="M18" s="1">
        <v>5984692.9803026095</v>
      </c>
      <c r="N18" s="1">
        <v>3126505.7329145176</v>
      </c>
      <c r="O18" s="1">
        <v>283684.34207646613</v>
      </c>
      <c r="P18" s="1">
        <v>239099.75040609122</v>
      </c>
      <c r="Q18" s="1">
        <v>2891195.3672480946</v>
      </c>
      <c r="R18" s="1">
        <v>17035.704998904406</v>
      </c>
      <c r="S18" s="1">
        <v>2005665.9589448706</v>
      </c>
      <c r="T18" s="1">
        <v>70282.69708774217</v>
      </c>
    </row>
    <row r="19" spans="1:20" x14ac:dyDescent="0.2">
      <c r="A19" s="4">
        <f t="shared" si="1"/>
        <v>17</v>
      </c>
      <c r="B19" s="1" t="s">
        <v>32</v>
      </c>
      <c r="C19" s="6">
        <f>SUM(D19:T19)</f>
        <v>1.0000001428124961E-2</v>
      </c>
      <c r="D19" s="6">
        <v>2.0000003278255463E-2</v>
      </c>
      <c r="E19" s="6">
        <v>9.9999997764825821E-3</v>
      </c>
      <c r="F19" s="6">
        <v>-9.9999999947613105E-3</v>
      </c>
      <c r="G19" s="6">
        <v>0</v>
      </c>
      <c r="H19" s="6">
        <v>1.9999999996798579E-2</v>
      </c>
      <c r="I19" s="6">
        <v>1.0000000242143869E-2</v>
      </c>
      <c r="J19" s="6">
        <v>-1.0000000009313226E-2</v>
      </c>
      <c r="K19" s="6">
        <v>-1.0000000009313226E-2</v>
      </c>
      <c r="L19" s="6">
        <v>-3.0000001192092896E-2</v>
      </c>
      <c r="M19" s="6">
        <v>0</v>
      </c>
      <c r="N19" s="6">
        <v>1.9999999552965164E-2</v>
      </c>
      <c r="O19" s="6">
        <v>0</v>
      </c>
      <c r="P19" s="6">
        <v>9.9999997764825821E-3</v>
      </c>
      <c r="Q19" s="6">
        <v>0</v>
      </c>
      <c r="R19" s="6">
        <v>-9.9999999947613105E-3</v>
      </c>
      <c r="S19" s="6">
        <v>0</v>
      </c>
      <c r="T19" s="6">
        <v>-9.9999999947613105E-3</v>
      </c>
    </row>
    <row r="20" spans="1:20" x14ac:dyDescent="0.2">
      <c r="A20" s="4">
        <f t="shared" si="1"/>
        <v>18</v>
      </c>
      <c r="B20" s="1"/>
      <c r="C20" s="8">
        <f>SUM(C18:C19)</f>
        <v>64110396.926053159</v>
      </c>
      <c r="D20" s="8">
        <f t="shared" ref="D20:T20" si="3">SUM(D18:D19)</f>
        <v>28959424.952523176</v>
      </c>
      <c r="E20" s="8">
        <f t="shared" si="3"/>
        <v>3105320.7547849324</v>
      </c>
      <c r="F20" s="8">
        <f t="shared" si="3"/>
        <v>44795.847971713549</v>
      </c>
      <c r="G20" s="8">
        <f t="shared" si="3"/>
        <v>381735.19529706525</v>
      </c>
      <c r="H20" s="8">
        <f t="shared" si="3"/>
        <v>20186.211387741139</v>
      </c>
      <c r="I20" s="8">
        <f t="shared" si="3"/>
        <v>1684636.2158223575</v>
      </c>
      <c r="J20" s="8">
        <f t="shared" si="3"/>
        <v>444839.38307361741</v>
      </c>
      <c r="K20" s="8">
        <f t="shared" si="3"/>
        <v>44493.48673335668</v>
      </c>
      <c r="L20" s="8">
        <f t="shared" si="3"/>
        <v>14806802.334479902</v>
      </c>
      <c r="M20" s="8">
        <f t="shared" si="3"/>
        <v>5984692.9803026095</v>
      </c>
      <c r="N20" s="8">
        <f t="shared" si="3"/>
        <v>3126505.7529145172</v>
      </c>
      <c r="O20" s="8">
        <f t="shared" si="3"/>
        <v>283684.34207646613</v>
      </c>
      <c r="P20" s="8">
        <f t="shared" si="3"/>
        <v>239099.76040609099</v>
      </c>
      <c r="Q20" s="8">
        <f t="shared" si="3"/>
        <v>2891195.3672480946</v>
      </c>
      <c r="R20" s="8">
        <f t="shared" si="3"/>
        <v>17035.694998904411</v>
      </c>
      <c r="S20" s="8">
        <f t="shared" si="3"/>
        <v>2005665.9589448706</v>
      </c>
      <c r="T20" s="8">
        <f t="shared" si="3"/>
        <v>70282.687087742175</v>
      </c>
    </row>
    <row r="21" spans="1:20" x14ac:dyDescent="0.2">
      <c r="A21" s="4">
        <f t="shared" si="1"/>
        <v>19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ht="15" x14ac:dyDescent="0.25">
      <c r="A22" s="4">
        <f t="shared" si="1"/>
        <v>20</v>
      </c>
      <c r="B22" s="5" t="s">
        <v>33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x14ac:dyDescent="0.2">
      <c r="A23" s="4">
        <f t="shared" si="1"/>
        <v>21</v>
      </c>
      <c r="B23" s="1" t="s">
        <v>34</v>
      </c>
      <c r="C23" s="1">
        <f t="shared" ref="C23:C30" si="4">SUM(D23:T23)</f>
        <v>1756909.4287976809</v>
      </c>
      <c r="D23" s="1">
        <v>1465793.6453081579</v>
      </c>
      <c r="E23" s="1">
        <v>132175.86215560281</v>
      </c>
      <c r="F23" s="1">
        <v>842.32068942107719</v>
      </c>
      <c r="G23" s="1">
        <v>687.40056898246019</v>
      </c>
      <c r="H23" s="1">
        <v>191.90319492391654</v>
      </c>
      <c r="I23" s="1">
        <v>1516.4506431975203</v>
      </c>
      <c r="J23" s="1">
        <v>3.8385767899010776</v>
      </c>
      <c r="K23" s="1">
        <v>899.62830543126813</v>
      </c>
      <c r="L23" s="1">
        <v>130414.15621961153</v>
      </c>
      <c r="M23" s="1">
        <v>15302.949305354472</v>
      </c>
      <c r="N23" s="1">
        <v>3.8314478081161103</v>
      </c>
      <c r="O23" s="1">
        <v>4921.1453143134031</v>
      </c>
      <c r="P23" s="1">
        <v>3.8389638668259312</v>
      </c>
      <c r="Q23" s="1">
        <v>3.8308147153199443</v>
      </c>
      <c r="R23" s="1">
        <v>177.70387094385552</v>
      </c>
      <c r="S23" s="1">
        <v>3207.0061715514585</v>
      </c>
      <c r="T23" s="1">
        <v>763.91724700911846</v>
      </c>
    </row>
    <row r="24" spans="1:20" x14ac:dyDescent="0.2">
      <c r="A24" s="4">
        <f t="shared" si="1"/>
        <v>22</v>
      </c>
      <c r="B24" s="1" t="s">
        <v>35</v>
      </c>
      <c r="C24" s="6">
        <f t="shared" si="4"/>
        <v>-597627.75334929244</v>
      </c>
      <c r="D24" s="6">
        <v>-499987.53553227789</v>
      </c>
      <c r="E24" s="6">
        <v>-45545.354943190941</v>
      </c>
      <c r="F24" s="6">
        <v>-417.35973983695555</v>
      </c>
      <c r="G24" s="6">
        <v>-283.5195424786757</v>
      </c>
      <c r="H24" s="6">
        <v>-94.718297879495566</v>
      </c>
      <c r="I24" s="6">
        <v>-2707.9224612008416</v>
      </c>
      <c r="J24" s="6">
        <v>-58.649045872187493</v>
      </c>
      <c r="K24" s="6">
        <v>-310.72442111993803</v>
      </c>
      <c r="L24" s="6">
        <v>-33326.385246696453</v>
      </c>
      <c r="M24" s="6">
        <v>-8038.4072685412284</v>
      </c>
      <c r="N24" s="6">
        <v>-285.86051344902558</v>
      </c>
      <c r="O24" s="6">
        <v>-1456.0410110754829</v>
      </c>
      <c r="P24" s="6">
        <v>-120.36786422883259</v>
      </c>
      <c r="Q24" s="6">
        <v>-262.29206519236453</v>
      </c>
      <c r="R24" s="6">
        <v>-35.861185797392473</v>
      </c>
      <c r="S24" s="6">
        <v>-4545.3367034207022</v>
      </c>
      <c r="T24" s="6">
        <v>-151.41750703407081</v>
      </c>
    </row>
    <row r="25" spans="1:20" x14ac:dyDescent="0.2">
      <c r="A25" s="4">
        <f t="shared" si="1"/>
        <v>23</v>
      </c>
      <c r="B25" s="1" t="s">
        <v>36</v>
      </c>
      <c r="C25" s="6">
        <f t="shared" si="4"/>
        <v>3561752.3844762752</v>
      </c>
      <c r="D25" s="6">
        <v>2793052.7278921125</v>
      </c>
      <c r="E25" s="6">
        <v>259864.12172135865</v>
      </c>
      <c r="F25" s="6">
        <v>7965.4526175227811</v>
      </c>
      <c r="G25" s="6">
        <v>0</v>
      </c>
      <c r="H25" s="6">
        <v>522.20771523970211</v>
      </c>
      <c r="I25" s="6">
        <v>26492.284715259426</v>
      </c>
      <c r="J25" s="6">
        <v>0</v>
      </c>
      <c r="K25" s="6">
        <v>2010.0659783901697</v>
      </c>
      <c r="L25" s="6">
        <v>359563.48847386602</v>
      </c>
      <c r="M25" s="6">
        <v>52603.893293547429</v>
      </c>
      <c r="N25" s="6">
        <v>0</v>
      </c>
      <c r="O25" s="6">
        <v>7239.2320103484844</v>
      </c>
      <c r="P25" s="6">
        <v>0</v>
      </c>
      <c r="Q25" s="6">
        <v>0</v>
      </c>
      <c r="R25" s="6">
        <v>491.16537274393613</v>
      </c>
      <c r="S25" s="6">
        <v>46777.037917742804</v>
      </c>
      <c r="T25" s="6">
        <v>5170.7067681430208</v>
      </c>
    </row>
    <row r="26" spans="1:20" x14ac:dyDescent="0.2">
      <c r="A26" s="4">
        <f t="shared" si="1"/>
        <v>24</v>
      </c>
      <c r="B26" s="1" t="s">
        <v>37</v>
      </c>
      <c r="C26" s="6">
        <f t="shared" si="4"/>
        <v>13232044.169766262</v>
      </c>
      <c r="D26" s="6">
        <v>9375445.209457593</v>
      </c>
      <c r="E26" s="6">
        <v>945963.03787331318</v>
      </c>
      <c r="F26" s="6">
        <v>22079.344506745343</v>
      </c>
      <c r="G26" s="6">
        <v>0</v>
      </c>
      <c r="H26" s="6">
        <v>1730.4766320008694</v>
      </c>
      <c r="I26" s="6">
        <v>171458.95475897437</v>
      </c>
      <c r="J26" s="6">
        <v>176.89046996019647</v>
      </c>
      <c r="K26" s="6">
        <v>12384.741413729471</v>
      </c>
      <c r="L26" s="6">
        <v>1827090.9324016927</v>
      </c>
      <c r="M26" s="6">
        <v>509637.44750188862</v>
      </c>
      <c r="N26" s="6">
        <v>1031.8555064575262</v>
      </c>
      <c r="O26" s="6">
        <v>419.07661139827997</v>
      </c>
      <c r="P26" s="6">
        <v>202.8169000646584</v>
      </c>
      <c r="Q26" s="6">
        <v>1248.5637083688648</v>
      </c>
      <c r="R26" s="6">
        <v>4833.5386796812936</v>
      </c>
      <c r="S26" s="6">
        <v>257552.35496061784</v>
      </c>
      <c r="T26" s="6">
        <v>100788.92838377572</v>
      </c>
    </row>
    <row r="27" spans="1:20" x14ac:dyDescent="0.2">
      <c r="A27" s="4">
        <f t="shared" si="1"/>
        <v>25</v>
      </c>
      <c r="B27" s="1" t="s">
        <v>38</v>
      </c>
      <c r="C27" s="6">
        <f t="shared" si="4"/>
        <v>1303439.154542421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1303439.154542421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</row>
    <row r="28" spans="1:20" x14ac:dyDescent="0.2">
      <c r="A28" s="4">
        <f t="shared" si="1"/>
        <v>26</v>
      </c>
      <c r="B28" s="1" t="s">
        <v>39</v>
      </c>
      <c r="C28" s="6">
        <f t="shared" si="4"/>
        <v>1367456.0612162151</v>
      </c>
      <c r="D28" s="6">
        <v>0</v>
      </c>
      <c r="E28" s="6">
        <v>0</v>
      </c>
      <c r="F28" s="6">
        <v>0</v>
      </c>
      <c r="G28" s="6">
        <v>1367456.0612162151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</row>
    <row r="29" spans="1:20" x14ac:dyDescent="0.2">
      <c r="A29" s="4">
        <f t="shared" si="1"/>
        <v>27</v>
      </c>
      <c r="B29" s="1" t="s">
        <v>40</v>
      </c>
      <c r="C29" s="6">
        <f t="shared" si="4"/>
        <v>4485677.4203652237</v>
      </c>
      <c r="D29" s="6">
        <v>3348798.4047726355</v>
      </c>
      <c r="E29" s="6">
        <v>369709.13410757395</v>
      </c>
      <c r="F29" s="6">
        <v>4794.2938742637734</v>
      </c>
      <c r="G29" s="6">
        <v>7.1278189757065624E-2</v>
      </c>
      <c r="H29" s="6">
        <v>507.9534564618171</v>
      </c>
      <c r="I29" s="6">
        <v>41829.667924083806</v>
      </c>
      <c r="J29" s="6">
        <v>56.879541355610442</v>
      </c>
      <c r="K29" s="6">
        <v>3583.1692405782587</v>
      </c>
      <c r="L29" s="6">
        <v>483131.32354884734</v>
      </c>
      <c r="M29" s="6">
        <v>129684.94769828657</v>
      </c>
      <c r="N29" s="6">
        <v>319.39925991675051</v>
      </c>
      <c r="O29" s="6">
        <v>0.27904239955952892</v>
      </c>
      <c r="P29" s="6">
        <v>57.677209898419505</v>
      </c>
      <c r="Q29" s="6">
        <v>380.22763996652037</v>
      </c>
      <c r="R29" s="6">
        <v>701.31295835743128</v>
      </c>
      <c r="S29" s="6">
        <v>67832.594527661888</v>
      </c>
      <c r="T29" s="6">
        <v>34290.084284746008</v>
      </c>
    </row>
    <row r="30" spans="1:20" x14ac:dyDescent="0.2">
      <c r="A30" s="4">
        <f t="shared" si="1"/>
        <v>28</v>
      </c>
      <c r="B30" s="1" t="s">
        <v>41</v>
      </c>
      <c r="C30" s="6">
        <f t="shared" si="4"/>
        <v>29015610.684657931</v>
      </c>
      <c r="D30" s="6">
        <v>22149358.750235267</v>
      </c>
      <c r="E30" s="6">
        <v>2559080.7027363717</v>
      </c>
      <c r="F30" s="6">
        <v>29033.762012393785</v>
      </c>
      <c r="G30" s="6">
        <v>18133.380959173704</v>
      </c>
      <c r="H30" s="6">
        <v>5524.7266345637281</v>
      </c>
      <c r="I30" s="6">
        <v>233558.86580937752</v>
      </c>
      <c r="J30" s="6">
        <v>85.909500561317358</v>
      </c>
      <c r="K30" s="6">
        <v>21167.489295643838</v>
      </c>
      <c r="L30" s="6">
        <v>2755437.5975512201</v>
      </c>
      <c r="M30" s="6">
        <v>738350.21966303873</v>
      </c>
      <c r="N30" s="6">
        <v>206.43598084930451</v>
      </c>
      <c r="O30" s="6">
        <v>68604.998548105577</v>
      </c>
      <c r="P30" s="6">
        <v>85.423502461107304</v>
      </c>
      <c r="Q30" s="6">
        <v>231.39489677805096</v>
      </c>
      <c r="R30" s="6">
        <v>3824.5870116145793</v>
      </c>
      <c r="S30" s="6">
        <v>389962.81242310017</v>
      </c>
      <c r="T30" s="6">
        <v>42963.627897417398</v>
      </c>
    </row>
    <row r="31" spans="1:20" x14ac:dyDescent="0.2">
      <c r="A31" s="4">
        <f t="shared" si="1"/>
        <v>29</v>
      </c>
      <c r="C31" s="8">
        <f>SUM(C23:C30)</f>
        <v>54125261.550472714</v>
      </c>
      <c r="D31" s="8">
        <f t="shared" ref="D31:T31" si="5">SUM(D23:D30)</f>
        <v>38632461.202133492</v>
      </c>
      <c r="E31" s="8">
        <f t="shared" si="5"/>
        <v>4221247.5036510294</v>
      </c>
      <c r="F31" s="8">
        <f t="shared" si="5"/>
        <v>64297.813960509797</v>
      </c>
      <c r="G31" s="8">
        <f t="shared" si="5"/>
        <v>1385993.3944800824</v>
      </c>
      <c r="H31" s="8">
        <f t="shared" si="5"/>
        <v>8382.5493353105376</v>
      </c>
      <c r="I31" s="8">
        <f t="shared" si="5"/>
        <v>472148.30138969177</v>
      </c>
      <c r="J31" s="8">
        <f t="shared" si="5"/>
        <v>264.86904279483787</v>
      </c>
      <c r="K31" s="8">
        <f t="shared" si="5"/>
        <v>39734.369812653065</v>
      </c>
      <c r="L31" s="8">
        <f t="shared" si="5"/>
        <v>5522311.1129485406</v>
      </c>
      <c r="M31" s="8">
        <f t="shared" si="5"/>
        <v>1437541.0501935747</v>
      </c>
      <c r="N31" s="8">
        <f t="shared" si="5"/>
        <v>1275.6616815826717</v>
      </c>
      <c r="O31" s="8">
        <f t="shared" si="5"/>
        <v>1383167.8450579108</v>
      </c>
      <c r="P31" s="8">
        <f t="shared" si="5"/>
        <v>229.38871206217857</v>
      </c>
      <c r="Q31" s="8">
        <f t="shared" si="5"/>
        <v>1601.7249946363916</v>
      </c>
      <c r="R31" s="8">
        <f t="shared" si="5"/>
        <v>9992.4467075437024</v>
      </c>
      <c r="S31" s="8">
        <f t="shared" si="5"/>
        <v>760786.46929725353</v>
      </c>
      <c r="T31" s="8">
        <f t="shared" si="5"/>
        <v>183825.84707405721</v>
      </c>
    </row>
    <row r="32" spans="1:20" x14ac:dyDescent="0.2">
      <c r="A32" s="4">
        <f t="shared" si="1"/>
        <v>30</v>
      </c>
      <c r="J32" s="1"/>
      <c r="N32" s="1"/>
      <c r="P32" s="1"/>
      <c r="Q32" s="1"/>
    </row>
    <row r="33" spans="1:20" x14ac:dyDescent="0.2">
      <c r="A33" s="4">
        <f t="shared" si="1"/>
        <v>31</v>
      </c>
      <c r="B33" s="4" t="s">
        <v>42</v>
      </c>
      <c r="C33" s="1">
        <f>SUM(C15,C20,C31)</f>
        <v>574531416.87732029</v>
      </c>
      <c r="D33" s="1">
        <f t="shared" ref="D33:T33" si="6">SUM(D15,D20,D31)</f>
        <v>326245874.1011402</v>
      </c>
      <c r="E33" s="1">
        <f t="shared" si="6"/>
        <v>30138182.626070485</v>
      </c>
      <c r="F33" s="1">
        <f t="shared" si="6"/>
        <v>616596.62390622357</v>
      </c>
      <c r="G33" s="1">
        <f t="shared" si="6"/>
        <v>3078788.8416159293</v>
      </c>
      <c r="H33" s="1">
        <f t="shared" si="6"/>
        <v>98620.4176602066</v>
      </c>
      <c r="I33" s="1">
        <f t="shared" si="6"/>
        <v>10197506.3894253</v>
      </c>
      <c r="J33" s="1">
        <f t="shared" si="6"/>
        <v>2237306.4272075281</v>
      </c>
      <c r="K33" s="1">
        <f t="shared" si="6"/>
        <v>558930.76966450014</v>
      </c>
      <c r="L33" s="1">
        <f t="shared" si="6"/>
        <v>114237947.79429792</v>
      </c>
      <c r="M33" s="1">
        <f t="shared" si="6"/>
        <v>37276694.483309299</v>
      </c>
      <c r="N33" s="1">
        <f t="shared" si="6"/>
        <v>12941243.763547814</v>
      </c>
      <c r="O33" s="1">
        <f t="shared" si="6"/>
        <v>2643074.6200197637</v>
      </c>
      <c r="P33" s="1">
        <f t="shared" si="6"/>
        <v>1506318.2298230284</v>
      </c>
      <c r="Q33" s="1">
        <f t="shared" si="6"/>
        <v>14775932.371419221</v>
      </c>
      <c r="R33" s="1">
        <f t="shared" si="6"/>
        <v>178183.96758458213</v>
      </c>
      <c r="S33" s="1">
        <f t="shared" si="6"/>
        <v>16990428.026061863</v>
      </c>
      <c r="T33" s="1">
        <f t="shared" si="6"/>
        <v>809787.42456642678</v>
      </c>
    </row>
    <row r="34" spans="1:20" ht="27.75" customHeight="1" x14ac:dyDescent="0.2">
      <c r="A34" s="4">
        <f t="shared" si="1"/>
        <v>32</v>
      </c>
      <c r="B34" s="51" t="s">
        <v>75</v>
      </c>
      <c r="C34" s="1">
        <f>C15+C20</f>
        <v>520406155.32684755</v>
      </c>
      <c r="D34" s="1">
        <f>D15+D20</f>
        <v>287613412.89900672</v>
      </c>
      <c r="E34" s="1">
        <f t="shared" ref="E34:T34" si="7">E15+E20</f>
        <v>25916935.122419454</v>
      </c>
      <c r="F34" s="1">
        <f t="shared" si="7"/>
        <v>552298.80994571373</v>
      </c>
      <c r="G34" s="1">
        <f t="shared" si="7"/>
        <v>1692795.4471358468</v>
      </c>
      <c r="H34" s="1">
        <f t="shared" si="7"/>
        <v>90237.868324896059</v>
      </c>
      <c r="I34" s="1">
        <f t="shared" si="7"/>
        <v>9725358.0880356077</v>
      </c>
      <c r="J34" s="1">
        <f t="shared" si="7"/>
        <v>2237041.5581647335</v>
      </c>
      <c r="K34" s="1">
        <f t="shared" si="7"/>
        <v>519196.39985184703</v>
      </c>
      <c r="L34" s="1">
        <f t="shared" si="7"/>
        <v>108715636.68134938</v>
      </c>
      <c r="M34" s="1">
        <f t="shared" si="7"/>
        <v>35839153.433115721</v>
      </c>
      <c r="N34" s="1">
        <f t="shared" si="7"/>
        <v>12939968.10186623</v>
      </c>
      <c r="O34" s="1">
        <f t="shared" si="7"/>
        <v>1259906.7749618532</v>
      </c>
      <c r="P34" s="1">
        <f t="shared" si="7"/>
        <v>1506088.8411109662</v>
      </c>
      <c r="Q34" s="1">
        <f t="shared" si="7"/>
        <v>14774330.646424584</v>
      </c>
      <c r="R34" s="1">
        <f t="shared" si="7"/>
        <v>168191.52087703842</v>
      </c>
      <c r="S34" s="1">
        <f t="shared" si="7"/>
        <v>16229641.556764608</v>
      </c>
      <c r="T34" s="1">
        <f t="shared" si="7"/>
        <v>625961.57749236957</v>
      </c>
    </row>
    <row r="35" spans="1:20" x14ac:dyDescent="0.2">
      <c r="A35" s="4">
        <f t="shared" si="1"/>
        <v>33</v>
      </c>
    </row>
    <row r="36" spans="1:20" x14ac:dyDescent="0.2">
      <c r="A36" s="4">
        <f t="shared" si="1"/>
        <v>34</v>
      </c>
      <c r="B36" s="1" t="s">
        <v>43</v>
      </c>
      <c r="C36" s="9">
        <f>SUM(D36:T36)</f>
        <v>5915790076</v>
      </c>
      <c r="D36" s="9">
        <v>2478851326</v>
      </c>
      <c r="E36" s="9">
        <v>272309109</v>
      </c>
      <c r="F36" s="9">
        <v>3676526</v>
      </c>
      <c r="G36" s="9">
        <v>36054763</v>
      </c>
      <c r="H36" s="9">
        <v>2655162</v>
      </c>
      <c r="I36" s="9">
        <v>172350354</v>
      </c>
      <c r="J36" s="9">
        <v>42604774</v>
      </c>
      <c r="K36" s="9">
        <v>3840029</v>
      </c>
      <c r="L36" s="9">
        <v>1450801644</v>
      </c>
      <c r="M36" s="9">
        <v>611107048</v>
      </c>
      <c r="N36" s="9">
        <v>314641719</v>
      </c>
      <c r="O36" s="9">
        <v>26829319</v>
      </c>
      <c r="P36" s="9">
        <v>21568632</v>
      </c>
      <c r="Q36" s="9">
        <v>278539097</v>
      </c>
      <c r="R36" s="9">
        <v>1596380</v>
      </c>
      <c r="S36" s="9">
        <v>193240554</v>
      </c>
      <c r="T36" s="9">
        <v>5123640</v>
      </c>
    </row>
    <row r="37" spans="1:20" x14ac:dyDescent="0.2">
      <c r="A37" s="4">
        <f t="shared" si="1"/>
        <v>35</v>
      </c>
      <c r="B37" s="1" t="s">
        <v>44</v>
      </c>
      <c r="C37" s="9">
        <f>SUM(D37:T37)</f>
        <v>7825711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90000</v>
      </c>
      <c r="K37" s="9">
        <v>0</v>
      </c>
      <c r="L37" s="9">
        <v>4599057</v>
      </c>
      <c r="M37" s="9">
        <v>1412387</v>
      </c>
      <c r="N37" s="9">
        <v>484800</v>
      </c>
      <c r="O37" s="9">
        <v>0</v>
      </c>
      <c r="P37" s="9">
        <v>62983</v>
      </c>
      <c r="Q37" s="9">
        <v>552000</v>
      </c>
      <c r="R37" s="9">
        <v>5904</v>
      </c>
      <c r="S37" s="9">
        <v>618580</v>
      </c>
      <c r="T37" s="9">
        <v>0</v>
      </c>
    </row>
    <row r="38" spans="1:20" x14ac:dyDescent="0.2">
      <c r="A38" s="4">
        <f t="shared" si="1"/>
        <v>36</v>
      </c>
      <c r="B38" s="1" t="s">
        <v>45</v>
      </c>
      <c r="C38" s="9">
        <f>SUM(D38:T38)</f>
        <v>4065180</v>
      </c>
      <c r="D38" s="9">
        <v>3615636</v>
      </c>
      <c r="E38" s="9">
        <v>328728</v>
      </c>
      <c r="F38" s="9">
        <v>2532</v>
      </c>
      <c r="G38" s="9">
        <v>2148</v>
      </c>
      <c r="H38" s="9">
        <v>600</v>
      </c>
      <c r="I38" s="9">
        <v>4824</v>
      </c>
      <c r="J38" s="9">
        <v>12</v>
      </c>
      <c r="K38" s="9">
        <v>1728</v>
      </c>
      <c r="L38" s="9">
        <v>87516</v>
      </c>
      <c r="M38" s="9">
        <v>1320</v>
      </c>
      <c r="N38" s="9">
        <v>12</v>
      </c>
      <c r="O38" s="9">
        <v>9852</v>
      </c>
      <c r="P38" s="9">
        <v>12</v>
      </c>
      <c r="Q38" s="9">
        <v>12</v>
      </c>
      <c r="R38" s="9">
        <v>24</v>
      </c>
      <c r="S38" s="9">
        <v>10152</v>
      </c>
      <c r="T38" s="9">
        <v>72</v>
      </c>
    </row>
    <row r="39" spans="1:20" ht="409.6" customHeight="1" x14ac:dyDescent="0.2"/>
    <row r="41" spans="1:20" ht="15" x14ac:dyDescent="0.25">
      <c r="A41" s="4">
        <v>1</v>
      </c>
      <c r="B41" s="5" t="s">
        <v>46</v>
      </c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1:20" x14ac:dyDescent="0.2">
      <c r="A42" s="4">
        <f>A41+1</f>
        <v>2</v>
      </c>
      <c r="B42" s="1" t="s">
        <v>19</v>
      </c>
      <c r="C42" s="10">
        <f t="shared" ref="C42:T42" si="8">C4/C$36</f>
        <v>4.6176614155432678E-2</v>
      </c>
      <c r="D42" s="10">
        <f t="shared" si="8"/>
        <v>6.0301037701958382E-2</v>
      </c>
      <c r="E42" s="10">
        <f t="shared" si="8"/>
        <v>4.8424216602630826E-2</v>
      </c>
      <c r="F42" s="10">
        <f t="shared" si="8"/>
        <v>2.1633855227269776E-2</v>
      </c>
      <c r="G42" s="10">
        <f t="shared" si="8"/>
        <v>1.8214526897746969E-2</v>
      </c>
      <c r="H42" s="10">
        <f t="shared" si="8"/>
        <v>1.7495295691253701E-2</v>
      </c>
      <c r="I42" s="10">
        <f t="shared" si="8"/>
        <v>2.582235988331678E-2</v>
      </c>
      <c r="J42" s="10">
        <f t="shared" si="8"/>
        <v>3.4281468268690364E-2</v>
      </c>
      <c r="K42" s="10">
        <f t="shared" si="8"/>
        <v>6.6662588559676869E-2</v>
      </c>
      <c r="L42" s="10">
        <f t="shared" si="8"/>
        <v>3.9238042266235194E-2</v>
      </c>
      <c r="M42" s="10">
        <f t="shared" si="8"/>
        <v>3.0777569366475084E-2</v>
      </c>
      <c r="N42" s="10">
        <f t="shared" si="8"/>
        <v>2.5369013279996397E-2</v>
      </c>
      <c r="O42" s="10">
        <f t="shared" si="8"/>
        <v>1.8086210801468178E-2</v>
      </c>
      <c r="P42" s="10">
        <f t="shared" si="8"/>
        <v>4.7920721681759121E-2</v>
      </c>
      <c r="Q42" s="10">
        <f t="shared" si="8"/>
        <v>3.4827367481063069E-2</v>
      </c>
      <c r="R42" s="10">
        <f t="shared" si="8"/>
        <v>1.9556926238864545E-2</v>
      </c>
      <c r="S42" s="10">
        <f t="shared" si="8"/>
        <v>4.3697859988836046E-2</v>
      </c>
      <c r="T42" s="10">
        <f t="shared" si="8"/>
        <v>2.8410628542758807E-2</v>
      </c>
    </row>
    <row r="43" spans="1:20" x14ac:dyDescent="0.2">
      <c r="A43" s="4">
        <f t="shared" ref="A43:A83" si="9">A42+1</f>
        <v>3</v>
      </c>
      <c r="B43" s="1" t="s">
        <v>20</v>
      </c>
      <c r="C43" s="11">
        <f t="shared" ref="C43:T43" si="10">C5/C$36</f>
        <v>1.0298592401079519E-2</v>
      </c>
      <c r="D43" s="11">
        <f t="shared" si="10"/>
        <v>1.3776177521781698E-2</v>
      </c>
      <c r="E43" s="11">
        <f t="shared" si="10"/>
        <v>1.1584842094890194E-2</v>
      </c>
      <c r="F43" s="11">
        <f t="shared" si="10"/>
        <v>7.1889039740532235E-3</v>
      </c>
      <c r="G43" s="11">
        <f t="shared" si="10"/>
        <v>7.2846742298619772E-4</v>
      </c>
      <c r="H43" s="11">
        <f t="shared" si="10"/>
        <v>3.3800854519607302E-3</v>
      </c>
      <c r="I43" s="11">
        <f t="shared" si="10"/>
        <v>5.6550115102268145E-3</v>
      </c>
      <c r="J43" s="11">
        <f t="shared" si="10"/>
        <v>7.7842911950522691E-3</v>
      </c>
      <c r="K43" s="11">
        <f t="shared" si="10"/>
        <v>1.4457728385905434E-2</v>
      </c>
      <c r="L43" s="11">
        <f t="shared" si="10"/>
        <v>8.3490155091200495E-3</v>
      </c>
      <c r="M43" s="11">
        <f t="shared" si="10"/>
        <v>6.5004127967490397E-3</v>
      </c>
      <c r="N43" s="11">
        <f t="shared" si="10"/>
        <v>5.82031018334164E-3</v>
      </c>
      <c r="O43" s="11">
        <f t="shared" si="10"/>
        <v>7.3107042661029094E-4</v>
      </c>
      <c r="P43" s="11">
        <f t="shared" si="10"/>
        <v>1.0821486943473815E-2</v>
      </c>
      <c r="Q43" s="11">
        <f t="shared" si="10"/>
        <v>7.8349926944511362E-3</v>
      </c>
      <c r="R43" s="11">
        <f t="shared" si="10"/>
        <v>3.6149780056314155E-3</v>
      </c>
      <c r="S43" s="11">
        <f t="shared" si="10"/>
        <v>9.2314938130380886E-3</v>
      </c>
      <c r="T43" s="11">
        <f t="shared" si="10"/>
        <v>1.0834396992446866E-2</v>
      </c>
    </row>
    <row r="44" spans="1:20" x14ac:dyDescent="0.2">
      <c r="A44" s="4">
        <f t="shared" si="9"/>
        <v>4</v>
      </c>
      <c r="B44" s="1" t="s">
        <v>21</v>
      </c>
      <c r="C44" s="11">
        <f t="shared" ref="C44:Q52" si="11">C6/C$36</f>
        <v>6.3998234420513727E-3</v>
      </c>
      <c r="D44" s="11">
        <f t="shared" si="11"/>
        <v>9.2234792419392721E-3</v>
      </c>
      <c r="E44" s="11">
        <f t="shared" si="11"/>
        <v>7.5047732363957807E-3</v>
      </c>
      <c r="F44" s="11">
        <f t="shared" si="11"/>
        <v>3.4073357773224115E-2</v>
      </c>
      <c r="G44" s="11">
        <f t="shared" si="11"/>
        <v>5.7923131063013439E-3</v>
      </c>
      <c r="H44" s="11">
        <f t="shared" si="11"/>
        <v>1.8546805100243167E-3</v>
      </c>
      <c r="I44" s="11">
        <f t="shared" si="11"/>
        <v>4.7055506783829195E-3</v>
      </c>
      <c r="J44" s="11">
        <f t="shared" si="11"/>
        <v>0</v>
      </c>
      <c r="K44" s="11">
        <f t="shared" si="11"/>
        <v>1.222504290631635E-2</v>
      </c>
      <c r="L44" s="11">
        <f t="shared" si="11"/>
        <v>5.4043434646976014E-3</v>
      </c>
      <c r="M44" s="11">
        <f t="shared" si="11"/>
        <v>3.8302548027347059E-3</v>
      </c>
      <c r="N44" s="11">
        <f t="shared" si="11"/>
        <v>0</v>
      </c>
      <c r="O44" s="11">
        <f t="shared" si="11"/>
        <v>5.853438775428715E-3</v>
      </c>
      <c r="P44" s="11">
        <f t="shared" si="11"/>
        <v>0</v>
      </c>
      <c r="Q44" s="11">
        <f t="shared" si="11"/>
        <v>0</v>
      </c>
      <c r="R44" s="11">
        <f t="shared" ref="R44:T52" si="12">R6/R$36</f>
        <v>2.2117561768788482E-2</v>
      </c>
      <c r="S44" s="11">
        <f t="shared" si="12"/>
        <v>6.5915385369296909E-3</v>
      </c>
      <c r="T44" s="11">
        <f t="shared" si="12"/>
        <v>2.1146158503116023E-2</v>
      </c>
    </row>
    <row r="45" spans="1:20" x14ac:dyDescent="0.2">
      <c r="A45" s="4">
        <f t="shared" si="9"/>
        <v>5</v>
      </c>
      <c r="B45" s="1" t="s">
        <v>22</v>
      </c>
      <c r="C45" s="11">
        <f t="shared" si="11"/>
        <v>2.1527406123809426E-3</v>
      </c>
      <c r="D45" s="11">
        <f t="shared" ref="D45:Q45" si="13">D7/D$36</f>
        <v>3.0974307593469794E-3</v>
      </c>
      <c r="E45" s="11">
        <f t="shared" si="13"/>
        <v>2.4848941881349274E-3</v>
      </c>
      <c r="F45" s="11">
        <f t="shared" si="13"/>
        <v>1.1673763202410139E-2</v>
      </c>
      <c r="G45" s="11">
        <f t="shared" si="13"/>
        <v>1.8913322300963013E-3</v>
      </c>
      <c r="H45" s="11">
        <f t="shared" si="13"/>
        <v>6.0780403427887844E-4</v>
      </c>
      <c r="I45" s="11">
        <f t="shared" si="13"/>
        <v>1.6035893436998898E-3</v>
      </c>
      <c r="J45" s="11">
        <f t="shared" si="13"/>
        <v>0</v>
      </c>
      <c r="K45" s="11">
        <f t="shared" si="13"/>
        <v>4.2322494623844836E-3</v>
      </c>
      <c r="L45" s="11">
        <f t="shared" si="13"/>
        <v>1.8325302178534987E-3</v>
      </c>
      <c r="M45" s="11">
        <f t="shared" si="13"/>
        <v>1.2846962622694975E-3</v>
      </c>
      <c r="N45" s="11">
        <f t="shared" si="13"/>
        <v>0</v>
      </c>
      <c r="O45" s="11">
        <f t="shared" si="13"/>
        <v>1.9105663205425197E-3</v>
      </c>
      <c r="P45" s="11">
        <f t="shared" si="13"/>
        <v>0</v>
      </c>
      <c r="Q45" s="11">
        <f t="shared" si="13"/>
        <v>0</v>
      </c>
      <c r="R45" s="11">
        <f t="shared" si="12"/>
        <v>7.6263262927277718E-3</v>
      </c>
      <c r="S45" s="11">
        <f t="shared" si="12"/>
        <v>2.2434729464756052E-3</v>
      </c>
      <c r="T45" s="11">
        <f t="shared" si="12"/>
        <v>6.7116401977956744E-3</v>
      </c>
    </row>
    <row r="46" spans="1:20" x14ac:dyDescent="0.2">
      <c r="A46" s="4">
        <f t="shared" si="9"/>
        <v>6</v>
      </c>
      <c r="B46" s="1" t="s">
        <v>23</v>
      </c>
      <c r="C46" s="11">
        <f t="shared" si="11"/>
        <v>1.2859303287088225E-3</v>
      </c>
      <c r="D46" s="11">
        <f t="shared" si="11"/>
        <v>2.0270931571583248E-3</v>
      </c>
      <c r="E46" s="11">
        <f t="shared" si="11"/>
        <v>1.528240797274497E-3</v>
      </c>
      <c r="F46" s="11">
        <f t="shared" si="11"/>
        <v>5.2627442250418165E-3</v>
      </c>
      <c r="G46" s="11">
        <f t="shared" si="11"/>
        <v>8.8932162603791649E-4</v>
      </c>
      <c r="H46" s="11">
        <f t="shared" si="11"/>
        <v>2.9500761316637441E-4</v>
      </c>
      <c r="I46" s="11">
        <f t="shared" si="11"/>
        <v>8.4610131788385274E-4</v>
      </c>
      <c r="J46" s="11">
        <f t="shared" si="11"/>
        <v>0</v>
      </c>
      <c r="K46" s="11">
        <f t="shared" si="11"/>
        <v>2.9458777291597395E-3</v>
      </c>
      <c r="L46" s="11">
        <f t="shared" si="11"/>
        <v>9.4296968841891399E-4</v>
      </c>
      <c r="M46" s="11">
        <f t="shared" si="11"/>
        <v>5.4334104572956079E-4</v>
      </c>
      <c r="N46" s="11">
        <f t="shared" si="11"/>
        <v>0</v>
      </c>
      <c r="O46" s="11">
        <f t="shared" si="11"/>
        <v>8.9995774752448204E-4</v>
      </c>
      <c r="P46" s="11">
        <f t="shared" si="11"/>
        <v>0</v>
      </c>
      <c r="Q46" s="11">
        <f t="shared" si="11"/>
        <v>0</v>
      </c>
      <c r="R46" s="11">
        <f t="shared" si="12"/>
        <v>3.4362834746296334E-3</v>
      </c>
      <c r="S46" s="11">
        <f t="shared" si="12"/>
        <v>1.0412214970764221E-3</v>
      </c>
      <c r="T46" s="11">
        <f t="shared" si="12"/>
        <v>5.0753987897500371E-3</v>
      </c>
    </row>
    <row r="47" spans="1:20" x14ac:dyDescent="0.2">
      <c r="A47" s="4">
        <f t="shared" si="9"/>
        <v>7</v>
      </c>
      <c r="B47" s="1" t="s">
        <v>24</v>
      </c>
      <c r="C47" s="11">
        <f t="shared" si="11"/>
        <v>2.0627444244962867E-3</v>
      </c>
      <c r="D47" s="11">
        <f t="shared" si="11"/>
        <v>2.9679093029892035E-3</v>
      </c>
      <c r="E47" s="11">
        <f t="shared" si="11"/>
        <v>2.3862209829746753E-3</v>
      </c>
      <c r="F47" s="11">
        <f t="shared" si="11"/>
        <v>1.1126557309719955E-2</v>
      </c>
      <c r="G47" s="11">
        <f t="shared" si="11"/>
        <v>1.8169915165630632E-3</v>
      </c>
      <c r="H47" s="11">
        <f t="shared" si="11"/>
        <v>5.8646428140558273E-4</v>
      </c>
      <c r="I47" s="11">
        <f t="shared" si="11"/>
        <v>1.5342260011275096E-3</v>
      </c>
      <c r="J47" s="11">
        <f t="shared" si="11"/>
        <v>0</v>
      </c>
      <c r="K47" s="11">
        <f t="shared" si="11"/>
        <v>4.0382644928101084E-3</v>
      </c>
      <c r="L47" s="11">
        <f t="shared" si="11"/>
        <v>1.7548550373175595E-3</v>
      </c>
      <c r="M47" s="11">
        <f t="shared" si="11"/>
        <v>1.2328445803893215E-3</v>
      </c>
      <c r="N47" s="11">
        <f t="shared" si="11"/>
        <v>0</v>
      </c>
      <c r="O47" s="11">
        <f t="shared" si="11"/>
        <v>1.8346162836897441E-3</v>
      </c>
      <c r="P47" s="11">
        <f t="shared" si="11"/>
        <v>0</v>
      </c>
      <c r="Q47" s="11">
        <f t="shared" si="11"/>
        <v>0</v>
      </c>
      <c r="R47" s="11">
        <f t="shared" si="12"/>
        <v>7.2637051029098895E-3</v>
      </c>
      <c r="S47" s="11">
        <f t="shared" si="12"/>
        <v>2.1471950665604704E-3</v>
      </c>
      <c r="T47" s="11">
        <f t="shared" si="12"/>
        <v>6.43519171766302E-3</v>
      </c>
    </row>
    <row r="48" spans="1:20" x14ac:dyDescent="0.2">
      <c r="A48" s="4">
        <f t="shared" si="9"/>
        <v>8</v>
      </c>
      <c r="B48" s="1" t="s">
        <v>25</v>
      </c>
      <c r="C48" s="11">
        <f t="shared" si="11"/>
        <v>2.6898664773536391E-4</v>
      </c>
      <c r="D48" s="11">
        <f t="shared" si="11"/>
        <v>4.2353523281890028E-4</v>
      </c>
      <c r="E48" s="11">
        <f t="shared" si="11"/>
        <v>3.2034085429168092E-4</v>
      </c>
      <c r="F48" s="11">
        <f t="shared" si="11"/>
        <v>1.0997194717704824E-3</v>
      </c>
      <c r="G48" s="11">
        <f t="shared" si="11"/>
        <v>1.8722474591427733E-4</v>
      </c>
      <c r="H48" s="11">
        <f t="shared" si="11"/>
        <v>6.2349721339025941E-5</v>
      </c>
      <c r="I48" s="11">
        <f t="shared" si="11"/>
        <v>1.7694700836962994E-4</v>
      </c>
      <c r="J48" s="11">
        <f t="shared" si="11"/>
        <v>0</v>
      </c>
      <c r="K48" s="11">
        <f t="shared" si="11"/>
        <v>6.1268596233467112E-4</v>
      </c>
      <c r="L48" s="11">
        <f t="shared" si="11"/>
        <v>1.9749508811476492E-4</v>
      </c>
      <c r="M48" s="11">
        <f t="shared" si="11"/>
        <v>1.1448207059448423E-4</v>
      </c>
      <c r="N48" s="11">
        <f t="shared" si="11"/>
        <v>0</v>
      </c>
      <c r="O48" s="11">
        <f t="shared" si="11"/>
        <v>1.8946645582174271E-4</v>
      </c>
      <c r="P48" s="11">
        <f t="shared" si="11"/>
        <v>0</v>
      </c>
      <c r="Q48" s="11">
        <f t="shared" si="11"/>
        <v>0</v>
      </c>
      <c r="R48" s="11">
        <f t="shared" si="12"/>
        <v>7.1728295417173812E-4</v>
      </c>
      <c r="S48" s="11">
        <f t="shared" si="12"/>
        <v>2.1838162191622891E-4</v>
      </c>
      <c r="T48" s="11">
        <f t="shared" si="12"/>
        <v>1.0601423217121509E-3</v>
      </c>
    </row>
    <row r="49" spans="1:20" x14ac:dyDescent="0.2">
      <c r="A49" s="4">
        <f t="shared" si="9"/>
        <v>9</v>
      </c>
      <c r="B49" s="1" t="s">
        <v>26</v>
      </c>
      <c r="C49" s="11">
        <f t="shared" si="11"/>
        <v>3.7041235860532217E-3</v>
      </c>
      <c r="D49" s="11">
        <f t="shared" si="11"/>
        <v>5.2741845710400324E-3</v>
      </c>
      <c r="E49" s="11">
        <f t="shared" si="11"/>
        <v>4.1867274792689677E-3</v>
      </c>
      <c r="F49" s="11">
        <f t="shared" si="11"/>
        <v>2.1517439163222858E-2</v>
      </c>
      <c r="G49" s="11">
        <f t="shared" si="11"/>
        <v>3.2893737334179132E-3</v>
      </c>
      <c r="H49" s="11">
        <f t="shared" si="11"/>
        <v>1.0230011927888024E-3</v>
      </c>
      <c r="I49" s="11">
        <f t="shared" si="11"/>
        <v>2.8387827646517341E-3</v>
      </c>
      <c r="J49" s="11">
        <f t="shared" si="11"/>
        <v>0</v>
      </c>
      <c r="K49" s="11">
        <f t="shared" si="11"/>
        <v>7.3647091937508241E-3</v>
      </c>
      <c r="L49" s="11">
        <f t="shared" si="11"/>
        <v>3.2112110205953759E-3</v>
      </c>
      <c r="M49" s="11">
        <f t="shared" si="11"/>
        <v>2.2590559981930641E-3</v>
      </c>
      <c r="N49" s="11">
        <f t="shared" si="11"/>
        <v>0</v>
      </c>
      <c r="O49" s="11">
        <f t="shared" si="11"/>
        <v>3.3146420233669325E-3</v>
      </c>
      <c r="P49" s="11">
        <f t="shared" si="11"/>
        <v>0</v>
      </c>
      <c r="Q49" s="11">
        <f t="shared" si="11"/>
        <v>0</v>
      </c>
      <c r="R49" s="11">
        <f t="shared" si="12"/>
        <v>1.4118408485399156E-2</v>
      </c>
      <c r="S49" s="11">
        <f t="shared" si="12"/>
        <v>3.9857779746008204E-3</v>
      </c>
      <c r="T49" s="11">
        <f t="shared" si="12"/>
        <v>1.1672911490738317E-2</v>
      </c>
    </row>
    <row r="50" spans="1:20" x14ac:dyDescent="0.2">
      <c r="A50" s="4">
        <f t="shared" si="9"/>
        <v>10</v>
      </c>
      <c r="B50" s="1" t="s">
        <v>27</v>
      </c>
      <c r="C50" s="11">
        <f t="shared" si="11"/>
        <v>1.1395559504821606E-3</v>
      </c>
      <c r="D50" s="11">
        <f t="shared" si="11"/>
        <v>1.8197718656969815E-3</v>
      </c>
      <c r="E50" s="11">
        <f t="shared" si="11"/>
        <v>1.3391770677094416E-3</v>
      </c>
      <c r="F50" s="11">
        <f t="shared" si="11"/>
        <v>4.6934444376925816E-3</v>
      </c>
      <c r="G50" s="11">
        <f t="shared" si="11"/>
        <v>7.4346525803649702E-4</v>
      </c>
      <c r="H50" s="11">
        <f t="shared" si="11"/>
        <v>2.4051152542271749E-4</v>
      </c>
      <c r="I50" s="11">
        <f t="shared" si="11"/>
        <v>7.4792930649640057E-4</v>
      </c>
      <c r="J50" s="11">
        <f t="shared" si="11"/>
        <v>0</v>
      </c>
      <c r="K50" s="11">
        <f t="shared" si="11"/>
        <v>2.7243874226521793E-3</v>
      </c>
      <c r="L50" s="11">
        <f t="shared" si="11"/>
        <v>8.1830790512089457E-4</v>
      </c>
      <c r="M50" s="11">
        <f t="shared" si="11"/>
        <v>4.4592627885123721E-4</v>
      </c>
      <c r="N50" s="11">
        <f t="shared" si="11"/>
        <v>0</v>
      </c>
      <c r="O50" s="11">
        <f t="shared" si="11"/>
        <v>7.5028519353467684E-4</v>
      </c>
      <c r="P50" s="11">
        <f t="shared" si="11"/>
        <v>0</v>
      </c>
      <c r="Q50" s="11">
        <f t="shared" si="11"/>
        <v>0</v>
      </c>
      <c r="R50" s="11">
        <f t="shared" si="12"/>
        <v>3.080748178724895E-3</v>
      </c>
      <c r="S50" s="11">
        <f t="shared" si="12"/>
        <v>8.9214841693563841E-4</v>
      </c>
      <c r="T50" s="11">
        <f t="shared" si="12"/>
        <v>4.7884788849430829E-3</v>
      </c>
    </row>
    <row r="51" spans="1:20" x14ac:dyDescent="0.2">
      <c r="A51" s="4">
        <f t="shared" si="9"/>
        <v>11</v>
      </c>
      <c r="B51" s="1" t="s">
        <v>28</v>
      </c>
      <c r="C51" s="11">
        <f t="shared" si="11"/>
        <v>2.0134739974559689E-3</v>
      </c>
      <c r="D51" s="11">
        <f t="shared" si="11"/>
        <v>2.8038123785385574E-3</v>
      </c>
      <c r="E51" s="11">
        <f t="shared" si="11"/>
        <v>2.1679510442555289E-3</v>
      </c>
      <c r="F51" s="11">
        <f t="shared" si="11"/>
        <v>1.2848252727771578E-2</v>
      </c>
      <c r="G51" s="11">
        <f t="shared" si="11"/>
        <v>1.8268878331317451E-3</v>
      </c>
      <c r="H51" s="11">
        <f t="shared" si="11"/>
        <v>5.4042821244101229E-4</v>
      </c>
      <c r="I51" s="11">
        <f t="shared" si="11"/>
        <v>1.6310477904529154E-3</v>
      </c>
      <c r="J51" s="11">
        <f t="shared" si="11"/>
        <v>0</v>
      </c>
      <c r="K51" s="11">
        <f t="shared" si="11"/>
        <v>4.1463873279775814E-3</v>
      </c>
      <c r="L51" s="11">
        <f t="shared" si="11"/>
        <v>1.8183687367610752E-3</v>
      </c>
      <c r="M51" s="11">
        <f t="shared" si="11"/>
        <v>1.2835838107492226E-3</v>
      </c>
      <c r="N51" s="11">
        <f t="shared" si="11"/>
        <v>0</v>
      </c>
      <c r="O51" s="11">
        <f t="shared" si="11"/>
        <v>1.8307388723698738E-3</v>
      </c>
      <c r="P51" s="11">
        <f t="shared" si="11"/>
        <v>0</v>
      </c>
      <c r="Q51" s="11">
        <f t="shared" si="11"/>
        <v>0</v>
      </c>
      <c r="R51" s="11">
        <f t="shared" si="12"/>
        <v>8.5279252904854105E-3</v>
      </c>
      <c r="S51" s="11">
        <f t="shared" si="12"/>
        <v>2.3037813362421521E-3</v>
      </c>
      <c r="T51" s="11">
        <f t="shared" si="12"/>
        <v>5.6042440944418627E-3</v>
      </c>
    </row>
    <row r="52" spans="1:20" x14ac:dyDescent="0.2">
      <c r="A52" s="4">
        <f t="shared" si="9"/>
        <v>12</v>
      </c>
      <c r="B52" s="1" t="s">
        <v>29</v>
      </c>
      <c r="C52" s="11">
        <f t="shared" si="11"/>
        <v>1.6292518822228301E-3</v>
      </c>
      <c r="D52" s="11">
        <f t="shared" si="11"/>
        <v>2.6298608160797996E-3</v>
      </c>
      <c r="E52" s="11">
        <f t="shared" si="11"/>
        <v>1.843645021721756E-3</v>
      </c>
      <c r="F52" s="11">
        <f t="shared" si="11"/>
        <v>6.9206876250862588E-3</v>
      </c>
      <c r="G52" s="11">
        <f t="shared" si="11"/>
        <v>9.8312072686191948E-4</v>
      </c>
      <c r="H52" s="11">
        <f t="shared" si="11"/>
        <v>2.9756681659936043E-4</v>
      </c>
      <c r="I52" s="11">
        <f t="shared" si="11"/>
        <v>1.091807206104382E-3</v>
      </c>
      <c r="J52" s="11">
        <f t="shared" si="11"/>
        <v>0</v>
      </c>
      <c r="K52" s="11">
        <f t="shared" si="11"/>
        <v>4.2096952626583034E-3</v>
      </c>
      <c r="L52" s="11">
        <f t="shared" si="11"/>
        <v>1.1617885075301477E-3</v>
      </c>
      <c r="M52" s="11">
        <f t="shared" si="11"/>
        <v>5.8091126629833216E-4</v>
      </c>
      <c r="N52" s="11">
        <f t="shared" si="11"/>
        <v>0</v>
      </c>
      <c r="O52" s="11">
        <f t="shared" si="11"/>
        <v>9.8541082779513142E-4</v>
      </c>
      <c r="P52" s="11">
        <f t="shared" si="11"/>
        <v>0</v>
      </c>
      <c r="Q52" s="11">
        <f t="shared" si="11"/>
        <v>0</v>
      </c>
      <c r="R52" s="11">
        <f t="shared" si="12"/>
        <v>4.626473858460719E-3</v>
      </c>
      <c r="S52" s="11">
        <f t="shared" si="12"/>
        <v>1.2547401613714694E-3</v>
      </c>
      <c r="T52" s="11">
        <f t="shared" si="12"/>
        <v>6.7147377814143101E-3</v>
      </c>
    </row>
    <row r="53" spans="1:20" x14ac:dyDescent="0.2">
      <c r="A53" s="4">
        <f t="shared" si="9"/>
        <v>13</v>
      </c>
      <c r="B53" s="1"/>
      <c r="C53" s="12">
        <f>SUM(C42:C52)</f>
        <v>7.7131837428099176E-2</v>
      </c>
      <c r="D53" s="12">
        <f t="shared" ref="D53:T53" si="14">SUM(D42:D52)</f>
        <v>0.10434429254934813</v>
      </c>
      <c r="E53" s="12">
        <f t="shared" si="14"/>
        <v>8.3771029369548278E-2</v>
      </c>
      <c r="F53" s="12">
        <f t="shared" si="14"/>
        <v>0.13803872513726279</v>
      </c>
      <c r="G53" s="12">
        <f t="shared" si="14"/>
        <v>3.6363025097094145E-2</v>
      </c>
      <c r="H53" s="12">
        <f t="shared" si="14"/>
        <v>2.63831950506805E-2</v>
      </c>
      <c r="I53" s="12">
        <f t="shared" si="14"/>
        <v>4.6653352810712832E-2</v>
      </c>
      <c r="J53" s="12">
        <f t="shared" si="14"/>
        <v>4.2065759463742636E-2</v>
      </c>
      <c r="K53" s="12">
        <f t="shared" si="14"/>
        <v>0.12361961670562654</v>
      </c>
      <c r="L53" s="12">
        <f t="shared" si="14"/>
        <v>6.4728927441765075E-2</v>
      </c>
      <c r="M53" s="12">
        <f t="shared" si="14"/>
        <v>4.8853078279033561E-2</v>
      </c>
      <c r="N53" s="12">
        <f t="shared" si="14"/>
        <v>3.1189323463338036E-2</v>
      </c>
      <c r="O53" s="12">
        <f t="shared" si="14"/>
        <v>3.6386403728152293E-2</v>
      </c>
      <c r="P53" s="12">
        <f t="shared" si="14"/>
        <v>5.8742208625232939E-2</v>
      </c>
      <c r="Q53" s="12">
        <f t="shared" si="14"/>
        <v>4.2662360175514204E-2</v>
      </c>
      <c r="R53" s="12">
        <f t="shared" si="14"/>
        <v>9.4686619650793655E-2</v>
      </c>
      <c r="S53" s="12">
        <f t="shared" si="14"/>
        <v>7.360761135998263E-2</v>
      </c>
      <c r="T53" s="12">
        <f t="shared" si="14"/>
        <v>0.10845392931678016</v>
      </c>
    </row>
    <row r="54" spans="1:20" x14ac:dyDescent="0.2">
      <c r="A54" s="4">
        <f t="shared" si="9"/>
        <v>14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ht="15" x14ac:dyDescent="0.25">
      <c r="A55" s="4">
        <f t="shared" si="9"/>
        <v>15</v>
      </c>
      <c r="B55" s="5" t="s">
        <v>47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spans="1:20" x14ac:dyDescent="0.2">
      <c r="A56" s="4">
        <f t="shared" si="9"/>
        <v>16</v>
      </c>
      <c r="B56" s="1" t="s">
        <v>19</v>
      </c>
      <c r="C56" s="13">
        <f t="shared" ref="C56:T56" si="15">IFERROR(C4/C$37,0)</f>
        <v>34.906880124245546</v>
      </c>
      <c r="D56" s="13">
        <f t="shared" si="15"/>
        <v>0</v>
      </c>
      <c r="E56" s="13">
        <f t="shared" si="15"/>
        <v>0</v>
      </c>
      <c r="F56" s="13">
        <f t="shared" si="15"/>
        <v>0</v>
      </c>
      <c r="G56" s="13">
        <f t="shared" si="15"/>
        <v>0</v>
      </c>
      <c r="H56" s="13">
        <f t="shared" si="15"/>
        <v>0</v>
      </c>
      <c r="I56" s="13">
        <f t="shared" si="15"/>
        <v>0</v>
      </c>
      <c r="J56" s="13">
        <f t="shared" si="15"/>
        <v>16.228380088619158</v>
      </c>
      <c r="K56" s="13">
        <f t="shared" si="15"/>
        <v>0</v>
      </c>
      <c r="L56" s="13">
        <f t="shared" si="15"/>
        <v>12.377888820946447</v>
      </c>
      <c r="M56" s="13">
        <f t="shared" si="15"/>
        <v>13.316739364042446</v>
      </c>
      <c r="N56" s="13">
        <f t="shared" si="15"/>
        <v>16.464830750313315</v>
      </c>
      <c r="O56" s="13">
        <f t="shared" si="15"/>
        <v>0</v>
      </c>
      <c r="P56" s="13">
        <f t="shared" si="15"/>
        <v>16.410530002195571</v>
      </c>
      <c r="Q56" s="13">
        <f t="shared" si="15"/>
        <v>17.573883132359551</v>
      </c>
      <c r="R56" s="13">
        <f t="shared" si="15"/>
        <v>5.2879888057585678</v>
      </c>
      <c r="S56" s="13">
        <f t="shared" si="15"/>
        <v>13.650940335699685</v>
      </c>
      <c r="T56" s="13">
        <f t="shared" si="15"/>
        <v>0</v>
      </c>
    </row>
    <row r="57" spans="1:20" x14ac:dyDescent="0.2">
      <c r="A57" s="4">
        <f t="shared" si="9"/>
        <v>17</v>
      </c>
      <c r="B57" s="1" t="s">
        <v>20</v>
      </c>
      <c r="C57" s="14">
        <f t="shared" ref="C57:T57" si="16">IFERROR(C5/C$37,0)</f>
        <v>7.785147026650387</v>
      </c>
      <c r="D57" s="14">
        <f t="shared" si="16"/>
        <v>0</v>
      </c>
      <c r="E57" s="14">
        <f t="shared" si="16"/>
        <v>0</v>
      </c>
      <c r="F57" s="14">
        <f t="shared" si="16"/>
        <v>0</v>
      </c>
      <c r="G57" s="14">
        <f t="shared" si="16"/>
        <v>0</v>
      </c>
      <c r="H57" s="14">
        <f t="shared" si="16"/>
        <v>0</v>
      </c>
      <c r="I57" s="14">
        <f t="shared" si="16"/>
        <v>0</v>
      </c>
      <c r="J57" s="14">
        <f t="shared" si="16"/>
        <v>3.6849774123932431</v>
      </c>
      <c r="K57" s="14">
        <f t="shared" si="16"/>
        <v>0</v>
      </c>
      <c r="L57" s="14">
        <f t="shared" si="16"/>
        <v>2.6337497940149177</v>
      </c>
      <c r="M57" s="14">
        <f t="shared" si="16"/>
        <v>2.8125776256810133</v>
      </c>
      <c r="N57" s="14">
        <f t="shared" si="16"/>
        <v>3.7774595734319694</v>
      </c>
      <c r="O57" s="14">
        <f t="shared" si="16"/>
        <v>0</v>
      </c>
      <c r="P57" s="14">
        <f t="shared" si="16"/>
        <v>3.7058360125207042</v>
      </c>
      <c r="Q57" s="14">
        <f t="shared" si="16"/>
        <v>3.9535358516558268</v>
      </c>
      <c r="R57" s="14">
        <f t="shared" si="16"/>
        <v>0.97745233547254051</v>
      </c>
      <c r="S57" s="14">
        <f t="shared" si="16"/>
        <v>2.8838613900854417</v>
      </c>
      <c r="T57" s="14">
        <f t="shared" si="16"/>
        <v>0</v>
      </c>
    </row>
    <row r="58" spans="1:20" x14ac:dyDescent="0.2">
      <c r="A58" s="4">
        <f t="shared" si="9"/>
        <v>18</v>
      </c>
      <c r="B58" s="1" t="s">
        <v>21</v>
      </c>
      <c r="C58" s="14">
        <f t="shared" ref="C58:T58" si="17">IFERROR(C6/C$37,0)</f>
        <v>4.8379006082181766</v>
      </c>
      <c r="D58" s="14">
        <f t="shared" si="17"/>
        <v>0</v>
      </c>
      <c r="E58" s="14">
        <f t="shared" si="17"/>
        <v>0</v>
      </c>
      <c r="F58" s="14">
        <f t="shared" si="17"/>
        <v>0</v>
      </c>
      <c r="G58" s="14">
        <f t="shared" si="17"/>
        <v>0</v>
      </c>
      <c r="H58" s="14">
        <f t="shared" si="17"/>
        <v>0</v>
      </c>
      <c r="I58" s="14">
        <f t="shared" si="17"/>
        <v>0</v>
      </c>
      <c r="J58" s="14">
        <f t="shared" si="17"/>
        <v>0</v>
      </c>
      <c r="K58" s="14">
        <f t="shared" si="17"/>
        <v>0</v>
      </c>
      <c r="L58" s="14">
        <f t="shared" si="17"/>
        <v>1.7048343569831677</v>
      </c>
      <c r="M58" s="14">
        <f t="shared" si="17"/>
        <v>1.657262284053187</v>
      </c>
      <c r="N58" s="14">
        <f t="shared" si="17"/>
        <v>0</v>
      </c>
      <c r="O58" s="14">
        <f t="shared" si="17"/>
        <v>0</v>
      </c>
      <c r="P58" s="14">
        <f t="shared" si="17"/>
        <v>0</v>
      </c>
      <c r="Q58" s="14">
        <f t="shared" si="17"/>
        <v>0</v>
      </c>
      <c r="R58" s="14">
        <f t="shared" si="17"/>
        <v>5.9803579363920321</v>
      </c>
      <c r="S58" s="14">
        <f t="shared" si="17"/>
        <v>2.0591557415187087</v>
      </c>
      <c r="T58" s="14">
        <f t="shared" si="17"/>
        <v>0</v>
      </c>
    </row>
    <row r="59" spans="1:20" x14ac:dyDescent="0.2">
      <c r="A59" s="4">
        <f t="shared" si="9"/>
        <v>19</v>
      </c>
      <c r="B59" s="1" t="s">
        <v>22</v>
      </c>
      <c r="C59" s="14">
        <f t="shared" ref="C59:T59" si="18">IFERROR(C7/C$37,0)</f>
        <v>1.6273488186473208</v>
      </c>
      <c r="D59" s="14">
        <f t="shared" si="18"/>
        <v>0</v>
      </c>
      <c r="E59" s="14">
        <f t="shared" si="18"/>
        <v>0</v>
      </c>
      <c r="F59" s="14">
        <f t="shared" si="18"/>
        <v>0</v>
      </c>
      <c r="G59" s="14">
        <f t="shared" si="18"/>
        <v>0</v>
      </c>
      <c r="H59" s="14">
        <f t="shared" si="18"/>
        <v>0</v>
      </c>
      <c r="I59" s="14">
        <f t="shared" si="18"/>
        <v>0</v>
      </c>
      <c r="J59" s="14">
        <f t="shared" si="18"/>
        <v>0</v>
      </c>
      <c r="K59" s="14">
        <f t="shared" si="18"/>
        <v>0</v>
      </c>
      <c r="L59" s="14">
        <f t="shared" si="18"/>
        <v>0.57808325766380675</v>
      </c>
      <c r="M59" s="14">
        <f t="shared" si="18"/>
        <v>0.55585823178218607</v>
      </c>
      <c r="N59" s="14">
        <f t="shared" si="18"/>
        <v>0</v>
      </c>
      <c r="O59" s="14">
        <f t="shared" si="18"/>
        <v>0</v>
      </c>
      <c r="P59" s="14">
        <f t="shared" si="18"/>
        <v>0</v>
      </c>
      <c r="Q59" s="14">
        <f t="shared" si="18"/>
        <v>0</v>
      </c>
      <c r="R59" s="14">
        <f t="shared" si="18"/>
        <v>2.0620790594825138</v>
      </c>
      <c r="S59" s="14">
        <f t="shared" si="18"/>
        <v>0.7008470287771319</v>
      </c>
      <c r="T59" s="14">
        <f t="shared" si="18"/>
        <v>0</v>
      </c>
    </row>
    <row r="60" spans="1:20" x14ac:dyDescent="0.2">
      <c r="A60" s="4">
        <f t="shared" si="9"/>
        <v>20</v>
      </c>
      <c r="B60" s="1" t="s">
        <v>23</v>
      </c>
      <c r="C60" s="14">
        <f t="shared" ref="C60:T60" si="19">IFERROR(C8/C$37,0)</f>
        <v>0.97208980462006211</v>
      </c>
      <c r="D60" s="14">
        <f t="shared" si="19"/>
        <v>0</v>
      </c>
      <c r="E60" s="14">
        <f t="shared" si="19"/>
        <v>0</v>
      </c>
      <c r="F60" s="14">
        <f t="shared" si="19"/>
        <v>0</v>
      </c>
      <c r="G60" s="14">
        <f t="shared" si="19"/>
        <v>0</v>
      </c>
      <c r="H60" s="14">
        <f t="shared" si="19"/>
        <v>0</v>
      </c>
      <c r="I60" s="14">
        <f t="shared" si="19"/>
        <v>0</v>
      </c>
      <c r="J60" s="14">
        <f t="shared" si="19"/>
        <v>0</v>
      </c>
      <c r="K60" s="14">
        <f t="shared" si="19"/>
        <v>0</v>
      </c>
      <c r="L60" s="14">
        <f t="shared" si="19"/>
        <v>0.29746575748035481</v>
      </c>
      <c r="M60" s="14">
        <f t="shared" si="19"/>
        <v>0.23509104977107895</v>
      </c>
      <c r="N60" s="14">
        <f t="shared" si="19"/>
        <v>0</v>
      </c>
      <c r="O60" s="14">
        <f t="shared" si="19"/>
        <v>0</v>
      </c>
      <c r="P60" s="14">
        <f t="shared" si="19"/>
        <v>0</v>
      </c>
      <c r="Q60" s="14">
        <f t="shared" si="19"/>
        <v>0</v>
      </c>
      <c r="R60" s="14">
        <f t="shared" si="19"/>
        <v>0.92913519871769212</v>
      </c>
      <c r="S60" s="14">
        <f t="shared" si="19"/>
        <v>0.32527113539357427</v>
      </c>
      <c r="T60" s="14">
        <f t="shared" si="19"/>
        <v>0</v>
      </c>
    </row>
    <row r="61" spans="1:20" x14ac:dyDescent="0.2">
      <c r="A61" s="4">
        <f t="shared" si="9"/>
        <v>21</v>
      </c>
      <c r="B61" s="1" t="s">
        <v>24</v>
      </c>
      <c r="C61" s="14">
        <f t="shared" ref="C61:T61" si="20">IFERROR(C9/C$37,0)</f>
        <v>1.5593168461957596</v>
      </c>
      <c r="D61" s="14">
        <f t="shared" si="20"/>
        <v>0</v>
      </c>
      <c r="E61" s="14">
        <f t="shared" si="20"/>
        <v>0</v>
      </c>
      <c r="F61" s="14">
        <f t="shared" si="20"/>
        <v>0</v>
      </c>
      <c r="G61" s="14">
        <f t="shared" si="20"/>
        <v>0</v>
      </c>
      <c r="H61" s="14">
        <f t="shared" si="20"/>
        <v>0</v>
      </c>
      <c r="I61" s="14">
        <f t="shared" si="20"/>
        <v>0</v>
      </c>
      <c r="J61" s="14">
        <f t="shared" si="20"/>
        <v>0</v>
      </c>
      <c r="K61" s="14">
        <f t="shared" si="20"/>
        <v>0</v>
      </c>
      <c r="L61" s="14">
        <f t="shared" si="20"/>
        <v>0.55358013025757158</v>
      </c>
      <c r="M61" s="14">
        <f t="shared" si="20"/>
        <v>0.53342321344257415</v>
      </c>
      <c r="N61" s="14">
        <f t="shared" si="20"/>
        <v>0</v>
      </c>
      <c r="O61" s="14">
        <f t="shared" si="20"/>
        <v>0</v>
      </c>
      <c r="P61" s="14">
        <f t="shared" si="20"/>
        <v>0</v>
      </c>
      <c r="Q61" s="14">
        <f t="shared" si="20"/>
        <v>0</v>
      </c>
      <c r="R61" s="14">
        <f t="shared" si="20"/>
        <v>1.9640300732017768</v>
      </c>
      <c r="S61" s="14">
        <f t="shared" si="20"/>
        <v>0.67077041645092339</v>
      </c>
      <c r="T61" s="14">
        <f t="shared" si="20"/>
        <v>0</v>
      </c>
    </row>
    <row r="62" spans="1:20" x14ac:dyDescent="0.2">
      <c r="A62" s="4">
        <f t="shared" si="9"/>
        <v>22</v>
      </c>
      <c r="B62" s="1" t="s">
        <v>25</v>
      </c>
      <c r="C62" s="14">
        <f t="shared" ref="C62:T62" si="21">IFERROR(C10/C$37,0)</f>
        <v>0.2033385262053983</v>
      </c>
      <c r="D62" s="14">
        <f t="shared" si="21"/>
        <v>0</v>
      </c>
      <c r="E62" s="14">
        <f t="shared" si="21"/>
        <v>0</v>
      </c>
      <c r="F62" s="14">
        <f t="shared" si="21"/>
        <v>0</v>
      </c>
      <c r="G62" s="14">
        <f t="shared" si="21"/>
        <v>0</v>
      </c>
      <c r="H62" s="14">
        <f t="shared" si="21"/>
        <v>0</v>
      </c>
      <c r="I62" s="14">
        <f t="shared" si="21"/>
        <v>0</v>
      </c>
      <c r="J62" s="14">
        <f t="shared" si="21"/>
        <v>0</v>
      </c>
      <c r="K62" s="14">
        <f t="shared" si="21"/>
        <v>0</v>
      </c>
      <c r="L62" s="14">
        <f t="shared" si="21"/>
        <v>6.2301075746359701E-2</v>
      </c>
      <c r="M62" s="14">
        <f t="shared" si="21"/>
        <v>4.9533732758743079E-2</v>
      </c>
      <c r="N62" s="14">
        <f t="shared" si="21"/>
        <v>0</v>
      </c>
      <c r="O62" s="14">
        <f t="shared" si="21"/>
        <v>0</v>
      </c>
      <c r="P62" s="14">
        <f t="shared" si="21"/>
        <v>0</v>
      </c>
      <c r="Q62" s="14">
        <f t="shared" si="21"/>
        <v>0</v>
      </c>
      <c r="R62" s="14">
        <f t="shared" si="21"/>
        <v>0.19394582696149718</v>
      </c>
      <c r="S62" s="14">
        <f t="shared" si="21"/>
        <v>6.822106373065831E-2</v>
      </c>
      <c r="T62" s="14">
        <f t="shared" si="21"/>
        <v>0</v>
      </c>
    </row>
    <row r="63" spans="1:20" x14ac:dyDescent="0.2">
      <c r="A63" s="4">
        <f t="shared" si="9"/>
        <v>23</v>
      </c>
      <c r="B63" s="1" t="s">
        <v>26</v>
      </c>
      <c r="C63" s="14">
        <f t="shared" ref="C63:T63" si="22">IFERROR(C11/C$37,0)</f>
        <v>2.8001056454360738</v>
      </c>
      <c r="D63" s="14">
        <f t="shared" si="22"/>
        <v>0</v>
      </c>
      <c r="E63" s="14">
        <f t="shared" si="22"/>
        <v>0</v>
      </c>
      <c r="F63" s="14">
        <f t="shared" si="22"/>
        <v>0</v>
      </c>
      <c r="G63" s="14">
        <f t="shared" si="22"/>
        <v>0</v>
      </c>
      <c r="H63" s="14">
        <f t="shared" si="22"/>
        <v>0</v>
      </c>
      <c r="I63" s="14">
        <f t="shared" si="22"/>
        <v>0</v>
      </c>
      <c r="J63" s="14">
        <f t="shared" si="22"/>
        <v>0</v>
      </c>
      <c r="K63" s="14">
        <f t="shared" si="22"/>
        <v>0</v>
      </c>
      <c r="L63" s="14">
        <f t="shared" si="22"/>
        <v>1.012996844333673</v>
      </c>
      <c r="M63" s="14">
        <f t="shared" si="22"/>
        <v>0.97744105710577689</v>
      </c>
      <c r="N63" s="14">
        <f t="shared" si="22"/>
        <v>0</v>
      </c>
      <c r="O63" s="14">
        <f t="shared" si="22"/>
        <v>0</v>
      </c>
      <c r="P63" s="14">
        <f t="shared" si="22"/>
        <v>0</v>
      </c>
      <c r="Q63" s="14">
        <f t="shared" si="22"/>
        <v>0</v>
      </c>
      <c r="R63" s="14">
        <f t="shared" si="22"/>
        <v>3.8174703485639405</v>
      </c>
      <c r="S63" s="14">
        <f t="shared" si="22"/>
        <v>1.2451323093744713</v>
      </c>
      <c r="T63" s="14">
        <f t="shared" si="22"/>
        <v>0</v>
      </c>
    </row>
    <row r="64" spans="1:20" x14ac:dyDescent="0.2">
      <c r="A64" s="4">
        <f t="shared" si="9"/>
        <v>24</v>
      </c>
      <c r="B64" s="1" t="s">
        <v>27</v>
      </c>
      <c r="C64" s="14">
        <f t="shared" ref="C64:T64" si="23">IFERROR(C12/C$37,0)</f>
        <v>0.86143914372880803</v>
      </c>
      <c r="D64" s="14">
        <f t="shared" si="23"/>
        <v>0</v>
      </c>
      <c r="E64" s="14">
        <f t="shared" si="23"/>
        <v>0</v>
      </c>
      <c r="F64" s="14">
        <f t="shared" si="23"/>
        <v>0</v>
      </c>
      <c r="G64" s="14">
        <f t="shared" si="23"/>
        <v>0</v>
      </c>
      <c r="H64" s="14">
        <f t="shared" si="23"/>
        <v>0</v>
      </c>
      <c r="I64" s="14">
        <f t="shared" si="23"/>
        <v>0</v>
      </c>
      <c r="J64" s="14">
        <f t="shared" si="23"/>
        <v>0</v>
      </c>
      <c r="K64" s="14">
        <f t="shared" si="23"/>
        <v>0</v>
      </c>
      <c r="L64" s="14">
        <f t="shared" si="23"/>
        <v>0.2581404087941484</v>
      </c>
      <c r="M64" s="14">
        <f t="shared" si="23"/>
        <v>0.19294194289129285</v>
      </c>
      <c r="N64" s="14">
        <f t="shared" si="23"/>
        <v>0</v>
      </c>
      <c r="O64" s="14">
        <f t="shared" si="23"/>
        <v>0</v>
      </c>
      <c r="P64" s="14">
        <f t="shared" si="23"/>
        <v>0</v>
      </c>
      <c r="Q64" s="14">
        <f t="shared" si="23"/>
        <v>0</v>
      </c>
      <c r="R64" s="14">
        <f t="shared" si="23"/>
        <v>0.83300216421965589</v>
      </c>
      <c r="S64" s="14">
        <f t="shared" si="23"/>
        <v>0.27870163008643306</v>
      </c>
      <c r="T64" s="14">
        <f t="shared" si="23"/>
        <v>0</v>
      </c>
    </row>
    <row r="65" spans="1:20" x14ac:dyDescent="0.2">
      <c r="A65" s="4">
        <f t="shared" si="9"/>
        <v>25</v>
      </c>
      <c r="B65" s="1" t="s">
        <v>28</v>
      </c>
      <c r="C65" s="14">
        <f t="shared" ref="C65:T65" si="24">IFERROR(C13/C$37,0)</f>
        <v>1.522071220421259</v>
      </c>
      <c r="D65" s="14">
        <f t="shared" si="24"/>
        <v>0</v>
      </c>
      <c r="E65" s="14">
        <f t="shared" si="24"/>
        <v>0</v>
      </c>
      <c r="F65" s="14">
        <f t="shared" si="24"/>
        <v>0</v>
      </c>
      <c r="G65" s="14">
        <f t="shared" si="24"/>
        <v>0</v>
      </c>
      <c r="H65" s="14">
        <f t="shared" si="24"/>
        <v>0</v>
      </c>
      <c r="I65" s="14">
        <f t="shared" si="24"/>
        <v>0</v>
      </c>
      <c r="J65" s="14">
        <f t="shared" si="24"/>
        <v>0</v>
      </c>
      <c r="K65" s="14">
        <f t="shared" si="24"/>
        <v>0</v>
      </c>
      <c r="L65" s="14">
        <f t="shared" si="24"/>
        <v>0.57361592880696444</v>
      </c>
      <c r="M65" s="14">
        <f t="shared" si="24"/>
        <v>0.55537689984936711</v>
      </c>
      <c r="N65" s="14">
        <f t="shared" si="24"/>
        <v>0</v>
      </c>
      <c r="O65" s="14">
        <f t="shared" si="24"/>
        <v>0</v>
      </c>
      <c r="P65" s="14">
        <f t="shared" si="24"/>
        <v>0</v>
      </c>
      <c r="Q65" s="14">
        <f t="shared" si="24"/>
        <v>0</v>
      </c>
      <c r="R65" s="14">
        <f t="shared" si="24"/>
        <v>2.3058620215489665</v>
      </c>
      <c r="S65" s="14">
        <f t="shared" si="24"/>
        <v>0.71968699555480908</v>
      </c>
      <c r="T65" s="14">
        <f t="shared" si="24"/>
        <v>0</v>
      </c>
    </row>
    <row r="66" spans="1:20" x14ac:dyDescent="0.2">
      <c r="A66" s="4">
        <f t="shared" si="9"/>
        <v>26</v>
      </c>
      <c r="B66" s="1" t="s">
        <v>29</v>
      </c>
      <c r="C66" s="14">
        <f t="shared" ref="C66:T66" si="25">IFERROR(C14/C$37,0)</f>
        <v>1.2316212694486339</v>
      </c>
      <c r="D66" s="14">
        <f t="shared" si="25"/>
        <v>0</v>
      </c>
      <c r="E66" s="14">
        <f t="shared" si="25"/>
        <v>0</v>
      </c>
      <c r="F66" s="14">
        <f t="shared" si="25"/>
        <v>0</v>
      </c>
      <c r="G66" s="14">
        <f t="shared" si="25"/>
        <v>0</v>
      </c>
      <c r="H66" s="14">
        <f t="shared" si="25"/>
        <v>0</v>
      </c>
      <c r="I66" s="14">
        <f t="shared" si="25"/>
        <v>0</v>
      </c>
      <c r="J66" s="14">
        <f t="shared" si="25"/>
        <v>0</v>
      </c>
      <c r="K66" s="14">
        <f t="shared" si="25"/>
        <v>0</v>
      </c>
      <c r="L66" s="14">
        <f t="shared" si="25"/>
        <v>0.36649353915488425</v>
      </c>
      <c r="M66" s="14">
        <f t="shared" si="25"/>
        <v>0.25134681153077421</v>
      </c>
      <c r="N66" s="14">
        <f t="shared" si="25"/>
        <v>0</v>
      </c>
      <c r="O66" s="14">
        <f t="shared" si="25"/>
        <v>0</v>
      </c>
      <c r="P66" s="14">
        <f t="shared" si="25"/>
        <v>0</v>
      </c>
      <c r="Q66" s="14">
        <f t="shared" si="25"/>
        <v>0</v>
      </c>
      <c r="R66" s="14">
        <f t="shared" si="25"/>
        <v>1.2509502605300682</v>
      </c>
      <c r="S66" s="14">
        <f t="shared" si="25"/>
        <v>0.39197304133575633</v>
      </c>
      <c r="T66" s="14">
        <f t="shared" si="25"/>
        <v>0</v>
      </c>
    </row>
    <row r="67" spans="1:20" x14ac:dyDescent="0.2">
      <c r="A67" s="4">
        <f t="shared" si="9"/>
        <v>27</v>
      </c>
      <c r="B67" s="1"/>
      <c r="C67" s="15">
        <f>SUM(C56:C66)</f>
        <v>58.307259033817424</v>
      </c>
      <c r="D67" s="15">
        <f t="shared" ref="D67:T67" si="26">SUM(D56:D66)</f>
        <v>0</v>
      </c>
      <c r="E67" s="15">
        <f t="shared" si="26"/>
        <v>0</v>
      </c>
      <c r="F67" s="15">
        <f t="shared" si="26"/>
        <v>0</v>
      </c>
      <c r="G67" s="15">
        <f t="shared" si="26"/>
        <v>0</v>
      </c>
      <c r="H67" s="15">
        <f t="shared" si="26"/>
        <v>0</v>
      </c>
      <c r="I67" s="15">
        <f t="shared" si="26"/>
        <v>0</v>
      </c>
      <c r="J67" s="15">
        <f t="shared" si="26"/>
        <v>19.913357501012399</v>
      </c>
      <c r="K67" s="15">
        <f t="shared" si="26"/>
        <v>0</v>
      </c>
      <c r="L67" s="15">
        <f t="shared" si="26"/>
        <v>20.419149914182299</v>
      </c>
      <c r="M67" s="15">
        <f t="shared" si="26"/>
        <v>21.137592212908437</v>
      </c>
      <c r="N67" s="15">
        <f t="shared" si="26"/>
        <v>20.242290323745284</v>
      </c>
      <c r="O67" s="15">
        <f t="shared" si="26"/>
        <v>0</v>
      </c>
      <c r="P67" s="15">
        <f t="shared" si="26"/>
        <v>20.116366014716277</v>
      </c>
      <c r="Q67" s="15">
        <f t="shared" si="26"/>
        <v>21.527418984015377</v>
      </c>
      <c r="R67" s="15">
        <f t="shared" si="26"/>
        <v>25.602274030849252</v>
      </c>
      <c r="S67" s="15">
        <f t="shared" si="26"/>
        <v>22.994561088007597</v>
      </c>
      <c r="T67" s="15">
        <f t="shared" si="26"/>
        <v>0</v>
      </c>
    </row>
    <row r="68" spans="1:20" x14ac:dyDescent="0.2">
      <c r="A68" s="4">
        <f t="shared" si="9"/>
        <v>28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1:20" ht="15" x14ac:dyDescent="0.25">
      <c r="A69" s="4">
        <f t="shared" si="9"/>
        <v>29</v>
      </c>
      <c r="B69" s="5" t="s">
        <v>48</v>
      </c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1:20" x14ac:dyDescent="0.2">
      <c r="A70" s="4">
        <f t="shared" si="9"/>
        <v>30</v>
      </c>
      <c r="B70" s="1" t="s">
        <v>31</v>
      </c>
      <c r="C70" s="16">
        <f t="shared" ref="C70:T70" si="27">C18/C$36</f>
        <v>1.0837165635093297E-2</v>
      </c>
      <c r="D70" s="16">
        <f t="shared" si="27"/>
        <v>1.1682598560379806E-2</v>
      </c>
      <c r="E70" s="16">
        <f t="shared" si="27"/>
        <v>1.1403660921181056E-2</v>
      </c>
      <c r="F70" s="16">
        <f t="shared" si="27"/>
        <v>1.2184289726691323E-2</v>
      </c>
      <c r="G70" s="16">
        <f t="shared" si="27"/>
        <v>1.0587649551241406E-2</v>
      </c>
      <c r="H70" s="16">
        <f t="shared" si="27"/>
        <v>7.602621379690257E-3</v>
      </c>
      <c r="I70" s="16">
        <f t="shared" si="27"/>
        <v>9.7744864847933953E-3</v>
      </c>
      <c r="J70" s="16">
        <f t="shared" si="27"/>
        <v>1.0441069188012062E-2</v>
      </c>
      <c r="K70" s="16">
        <f t="shared" si="27"/>
        <v>1.1586760603463331E-2</v>
      </c>
      <c r="L70" s="16">
        <f t="shared" si="27"/>
        <v>1.020594539971441E-2</v>
      </c>
      <c r="M70" s="16">
        <f t="shared" si="27"/>
        <v>9.7931990800777177E-3</v>
      </c>
      <c r="N70" s="16">
        <f t="shared" si="27"/>
        <v>9.9367170470948188E-3</v>
      </c>
      <c r="O70" s="16">
        <f t="shared" si="27"/>
        <v>1.0573669129524538E-2</v>
      </c>
      <c r="P70" s="16">
        <f t="shared" si="27"/>
        <v>1.1085531544424848E-2</v>
      </c>
      <c r="Q70" s="16">
        <f t="shared" si="27"/>
        <v>1.0379854743508754E-2</v>
      </c>
      <c r="R70" s="16">
        <f t="shared" si="27"/>
        <v>1.0671459802117545E-2</v>
      </c>
      <c r="S70" s="16">
        <f t="shared" si="27"/>
        <v>1.037911513617825E-2</v>
      </c>
      <c r="T70" s="16">
        <f t="shared" si="27"/>
        <v>1.371733710560113E-2</v>
      </c>
    </row>
    <row r="71" spans="1:20" x14ac:dyDescent="0.2">
      <c r="A71" s="4">
        <f t="shared" si="9"/>
        <v>31</v>
      </c>
      <c r="B71" s="1" t="s">
        <v>32</v>
      </c>
      <c r="C71" s="17">
        <f>C19/C$36</f>
        <v>1.6903915283766334E-12</v>
      </c>
      <c r="D71" s="17">
        <f t="shared" ref="D71:T71" si="28">D19/D$36</f>
        <v>8.0682544646711353E-12</v>
      </c>
      <c r="E71" s="17">
        <f t="shared" si="28"/>
        <v>3.6722971968163511E-11</v>
      </c>
      <c r="F71" s="17">
        <f t="shared" si="28"/>
        <v>-2.7199590033529777E-9</v>
      </c>
      <c r="G71" s="17">
        <f t="shared" si="28"/>
        <v>0</v>
      </c>
      <c r="H71" s="17">
        <f t="shared" si="28"/>
        <v>7.5324970743022749E-9</v>
      </c>
      <c r="I71" s="17">
        <f t="shared" si="28"/>
        <v>5.8021350174562853E-11</v>
      </c>
      <c r="J71" s="17">
        <f t="shared" si="28"/>
        <v>-2.3471548069503258E-10</v>
      </c>
      <c r="K71" s="17">
        <f t="shared" si="28"/>
        <v>-2.6041470023568119E-9</v>
      </c>
      <c r="L71" s="17">
        <f t="shared" si="28"/>
        <v>-2.0678223874478113E-11</v>
      </c>
      <c r="M71" s="17">
        <f t="shared" si="28"/>
        <v>0</v>
      </c>
      <c r="N71" s="17">
        <f t="shared" si="28"/>
        <v>6.3564360176169665E-11</v>
      </c>
      <c r="O71" s="17">
        <f t="shared" si="28"/>
        <v>0</v>
      </c>
      <c r="P71" s="17">
        <f t="shared" si="28"/>
        <v>4.6363625548818218E-10</v>
      </c>
      <c r="Q71" s="17">
        <f t="shared" si="28"/>
        <v>0</v>
      </c>
      <c r="R71" s="17">
        <f t="shared" si="28"/>
        <v>-6.2641726874311324E-9</v>
      </c>
      <c r="S71" s="17">
        <f t="shared" si="28"/>
        <v>0</v>
      </c>
      <c r="T71" s="17">
        <f t="shared" si="28"/>
        <v>-1.9517374356436656E-9</v>
      </c>
    </row>
    <row r="72" spans="1:20" x14ac:dyDescent="0.2">
      <c r="A72" s="4">
        <f t="shared" si="9"/>
        <v>32</v>
      </c>
      <c r="B72" s="1"/>
      <c r="C72" s="18">
        <f>SUM(C70:C71)</f>
        <v>1.0837165636783688E-2</v>
      </c>
      <c r="D72" s="18">
        <f t="shared" ref="D72:T72" si="29">SUM(D70:D71)</f>
        <v>1.168259856844806E-2</v>
      </c>
      <c r="E72" s="18">
        <f t="shared" si="29"/>
        <v>1.1403660957904028E-2</v>
      </c>
      <c r="F72" s="18">
        <f t="shared" si="29"/>
        <v>1.218428700673232E-2</v>
      </c>
      <c r="G72" s="18">
        <f t="shared" si="29"/>
        <v>1.0587649551241406E-2</v>
      </c>
      <c r="H72" s="18">
        <f t="shared" si="29"/>
        <v>7.602628912187331E-3</v>
      </c>
      <c r="I72" s="18">
        <f t="shared" si="29"/>
        <v>9.7744865428147452E-3</v>
      </c>
      <c r="J72" s="18">
        <f t="shared" si="29"/>
        <v>1.044106895329658E-2</v>
      </c>
      <c r="K72" s="18">
        <f t="shared" si="29"/>
        <v>1.1586757999316329E-2</v>
      </c>
      <c r="L72" s="18">
        <f t="shared" si="29"/>
        <v>1.0205945379036187E-2</v>
      </c>
      <c r="M72" s="18">
        <f t="shared" si="29"/>
        <v>9.7931990800777177E-3</v>
      </c>
      <c r="N72" s="18">
        <f t="shared" si="29"/>
        <v>9.9367171106591792E-3</v>
      </c>
      <c r="O72" s="18">
        <f t="shared" si="29"/>
        <v>1.0573669129524538E-2</v>
      </c>
      <c r="P72" s="18">
        <f t="shared" si="29"/>
        <v>1.1085532008061104E-2</v>
      </c>
      <c r="Q72" s="18">
        <f t="shared" si="29"/>
        <v>1.0379854743508754E-2</v>
      </c>
      <c r="R72" s="18">
        <f t="shared" si="29"/>
        <v>1.0671453537944858E-2</v>
      </c>
      <c r="S72" s="18">
        <f t="shared" si="29"/>
        <v>1.037911513617825E-2</v>
      </c>
      <c r="T72" s="18">
        <f t="shared" si="29"/>
        <v>1.3717335153863695E-2</v>
      </c>
    </row>
    <row r="73" spans="1:20" x14ac:dyDescent="0.2">
      <c r="A73" s="4">
        <f t="shared" si="9"/>
        <v>33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</row>
    <row r="74" spans="1:20" ht="15" x14ac:dyDescent="0.25">
      <c r="A74" s="4">
        <f t="shared" si="9"/>
        <v>34</v>
      </c>
      <c r="B74" s="5" t="s">
        <v>49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</row>
    <row r="75" spans="1:20" x14ac:dyDescent="0.2">
      <c r="A75" s="4">
        <f t="shared" si="9"/>
        <v>35</v>
      </c>
      <c r="B75" s="1" t="s">
        <v>34</v>
      </c>
      <c r="C75" s="13">
        <f t="shared" ref="C75:T75" si="30">C23/C$38</f>
        <v>0.43218490418571404</v>
      </c>
      <c r="D75" s="13">
        <f t="shared" si="30"/>
        <v>0.40540409634934432</v>
      </c>
      <c r="E75" s="13">
        <f t="shared" si="30"/>
        <v>0.40208276190529196</v>
      </c>
      <c r="F75" s="13">
        <f t="shared" si="30"/>
        <v>0.33267009850753443</v>
      </c>
      <c r="G75" s="13">
        <f t="shared" si="30"/>
        <v>0.32001888686334273</v>
      </c>
      <c r="H75" s="13">
        <f t="shared" si="30"/>
        <v>0.31983865820652757</v>
      </c>
      <c r="I75" s="13">
        <f t="shared" si="30"/>
        <v>0.31435544013215594</v>
      </c>
      <c r="J75" s="13">
        <f t="shared" si="30"/>
        <v>0.31988139915842312</v>
      </c>
      <c r="K75" s="13">
        <f t="shared" si="30"/>
        <v>0.52061823230976167</v>
      </c>
      <c r="L75" s="13">
        <f t="shared" si="30"/>
        <v>1.4901750105079246</v>
      </c>
      <c r="M75" s="13">
        <f t="shared" si="30"/>
        <v>11.593143413147327</v>
      </c>
      <c r="N75" s="13">
        <f t="shared" si="30"/>
        <v>0.31928731734300919</v>
      </c>
      <c r="O75" s="13">
        <f t="shared" si="30"/>
        <v>0.49950723856205875</v>
      </c>
      <c r="P75" s="13">
        <f t="shared" si="30"/>
        <v>0.31991365556882762</v>
      </c>
      <c r="Q75" s="13">
        <f t="shared" si="30"/>
        <v>0.31923455960999536</v>
      </c>
      <c r="R75" s="13">
        <f t="shared" si="30"/>
        <v>7.4043279559939803</v>
      </c>
      <c r="S75" s="13">
        <f t="shared" si="30"/>
        <v>0.31589895306850457</v>
      </c>
      <c r="T75" s="13">
        <f t="shared" si="30"/>
        <v>10.609961764015534</v>
      </c>
    </row>
    <row r="76" spans="1:20" x14ac:dyDescent="0.2">
      <c r="A76" s="4">
        <f t="shared" si="9"/>
        <v>36</v>
      </c>
      <c r="B76" s="1" t="s">
        <v>35</v>
      </c>
      <c r="C76" s="14">
        <f t="shared" ref="C76:T76" si="31">C24/C$38</f>
        <v>-0.14701138777355308</v>
      </c>
      <c r="D76" s="14">
        <f t="shared" si="31"/>
        <v>-0.13828480951408767</v>
      </c>
      <c r="E76" s="14">
        <f t="shared" si="31"/>
        <v>-0.13855027543498255</v>
      </c>
      <c r="F76" s="14">
        <f t="shared" si="31"/>
        <v>-0.16483402047273127</v>
      </c>
      <c r="G76" s="14">
        <f t="shared" si="31"/>
        <v>-0.13199233821167397</v>
      </c>
      <c r="H76" s="14">
        <f t="shared" si="31"/>
        <v>-0.15786382979915928</v>
      </c>
      <c r="I76" s="14">
        <f t="shared" si="31"/>
        <v>-0.56134379378126897</v>
      </c>
      <c r="J76" s="14">
        <f t="shared" si="31"/>
        <v>-4.8874204893489575</v>
      </c>
      <c r="K76" s="14">
        <f t="shared" si="31"/>
        <v>-0.17981737333329748</v>
      </c>
      <c r="L76" s="14">
        <f t="shared" si="31"/>
        <v>-0.38080334163691726</v>
      </c>
      <c r="M76" s="14">
        <f t="shared" si="31"/>
        <v>-6.0897024761675969</v>
      </c>
      <c r="N76" s="14">
        <f t="shared" si="31"/>
        <v>-23.821709454085465</v>
      </c>
      <c r="O76" s="14">
        <f t="shared" si="31"/>
        <v>-0.1477914140352703</v>
      </c>
      <c r="P76" s="14">
        <f t="shared" si="31"/>
        <v>-10.030655352402716</v>
      </c>
      <c r="Q76" s="14">
        <f t="shared" si="31"/>
        <v>-21.857672099363711</v>
      </c>
      <c r="R76" s="14">
        <f t="shared" si="31"/>
        <v>-1.4942160748913531</v>
      </c>
      <c r="S76" s="14">
        <f t="shared" si="31"/>
        <v>-0.44772820167658611</v>
      </c>
      <c r="T76" s="14">
        <f t="shared" si="31"/>
        <v>-2.1030209310287611</v>
      </c>
    </row>
    <row r="77" spans="1:20" x14ac:dyDescent="0.2">
      <c r="A77" s="4">
        <f t="shared" si="9"/>
        <v>37</v>
      </c>
      <c r="B77" s="1" t="s">
        <v>36</v>
      </c>
      <c r="C77" s="14">
        <f t="shared" ref="C77:T77" si="32">C25/C$38</f>
        <v>0.87616105178030868</v>
      </c>
      <c r="D77" s="14">
        <f t="shared" si="32"/>
        <v>0.77249278630152829</v>
      </c>
      <c r="E77" s="14">
        <f t="shared" si="32"/>
        <v>0.7905141080813276</v>
      </c>
      <c r="F77" s="14">
        <f t="shared" si="32"/>
        <v>3.1459133560516515</v>
      </c>
      <c r="G77" s="14">
        <f t="shared" si="32"/>
        <v>0</v>
      </c>
      <c r="H77" s="14">
        <f t="shared" si="32"/>
        <v>0.87034619206617014</v>
      </c>
      <c r="I77" s="14">
        <f t="shared" si="32"/>
        <v>5.4917671466126503</v>
      </c>
      <c r="J77" s="14">
        <f t="shared" si="32"/>
        <v>0</v>
      </c>
      <c r="K77" s="14">
        <f t="shared" si="32"/>
        <v>1.1632326263832</v>
      </c>
      <c r="L77" s="14">
        <f t="shared" si="32"/>
        <v>4.1085457341956442</v>
      </c>
      <c r="M77" s="14">
        <f t="shared" si="32"/>
        <v>39.85143431329351</v>
      </c>
      <c r="N77" s="14">
        <f t="shared" si="32"/>
        <v>0</v>
      </c>
      <c r="O77" s="14">
        <f t="shared" si="32"/>
        <v>0.73479821461109263</v>
      </c>
      <c r="P77" s="14">
        <f t="shared" si="32"/>
        <v>0</v>
      </c>
      <c r="Q77" s="14">
        <f t="shared" si="32"/>
        <v>0</v>
      </c>
      <c r="R77" s="14">
        <f t="shared" si="32"/>
        <v>20.465223864330671</v>
      </c>
      <c r="S77" s="14">
        <f t="shared" si="32"/>
        <v>4.6076672495806541</v>
      </c>
      <c r="T77" s="14">
        <f t="shared" si="32"/>
        <v>71.815371779764178</v>
      </c>
    </row>
    <row r="78" spans="1:20" x14ac:dyDescent="0.2">
      <c r="A78" s="4">
        <f t="shared" si="9"/>
        <v>38</v>
      </c>
      <c r="B78" s="1" t="s">
        <v>37</v>
      </c>
      <c r="C78" s="14">
        <f t="shared" ref="C78:T78" si="33">C26/C$38</f>
        <v>3.2549712853468389</v>
      </c>
      <c r="D78" s="14">
        <f t="shared" si="33"/>
        <v>2.5930279512256194</v>
      </c>
      <c r="E78" s="14">
        <f t="shared" si="33"/>
        <v>2.8776466801529326</v>
      </c>
      <c r="F78" s="14">
        <f t="shared" si="33"/>
        <v>8.7201202633275443</v>
      </c>
      <c r="G78" s="14">
        <f t="shared" si="33"/>
        <v>0</v>
      </c>
      <c r="H78" s="14">
        <f t="shared" si="33"/>
        <v>2.884127720001449</v>
      </c>
      <c r="I78" s="14">
        <f t="shared" si="33"/>
        <v>35.542901069439132</v>
      </c>
      <c r="J78" s="14">
        <f t="shared" si="33"/>
        <v>14.740872496683039</v>
      </c>
      <c r="K78" s="14">
        <f t="shared" si="33"/>
        <v>7.1670957255378882</v>
      </c>
      <c r="L78" s="14">
        <f t="shared" si="33"/>
        <v>20.877221678341019</v>
      </c>
      <c r="M78" s="14">
        <f t="shared" si="33"/>
        <v>386.08897538021864</v>
      </c>
      <c r="N78" s="14">
        <f t="shared" si="33"/>
        <v>85.987958871460521</v>
      </c>
      <c r="O78" s="14">
        <f t="shared" si="33"/>
        <v>4.2537211875586678E-2</v>
      </c>
      <c r="P78" s="14">
        <f t="shared" si="33"/>
        <v>16.901408338721534</v>
      </c>
      <c r="Q78" s="14">
        <f t="shared" si="33"/>
        <v>104.0469756974054</v>
      </c>
      <c r="R78" s="14">
        <f t="shared" si="33"/>
        <v>201.39744498672056</v>
      </c>
      <c r="S78" s="14">
        <f t="shared" si="33"/>
        <v>25.369617312905618</v>
      </c>
      <c r="T78" s="14">
        <f t="shared" si="33"/>
        <v>1399.8462275524407</v>
      </c>
    </row>
    <row r="79" spans="1:20" x14ac:dyDescent="0.2">
      <c r="A79" s="4">
        <f t="shared" si="9"/>
        <v>39</v>
      </c>
      <c r="B79" s="1" t="s">
        <v>38</v>
      </c>
      <c r="C79" s="14">
        <f t="shared" ref="C79:T79" si="34">C27/C$38</f>
        <v>0.32063504064824216</v>
      </c>
      <c r="D79" s="14">
        <f t="shared" si="34"/>
        <v>0</v>
      </c>
      <c r="E79" s="14">
        <f t="shared" si="34"/>
        <v>0</v>
      </c>
      <c r="F79" s="14">
        <f t="shared" si="34"/>
        <v>0</v>
      </c>
      <c r="G79" s="14">
        <f t="shared" si="34"/>
        <v>0</v>
      </c>
      <c r="H79" s="14">
        <f t="shared" si="34"/>
        <v>0</v>
      </c>
      <c r="I79" s="14">
        <f t="shared" si="34"/>
        <v>0</v>
      </c>
      <c r="J79" s="14">
        <f t="shared" si="34"/>
        <v>0</v>
      </c>
      <c r="K79" s="14">
        <f t="shared" si="34"/>
        <v>0</v>
      </c>
      <c r="L79" s="14">
        <f t="shared" si="34"/>
        <v>0</v>
      </c>
      <c r="M79" s="14">
        <f t="shared" si="34"/>
        <v>0</v>
      </c>
      <c r="N79" s="14">
        <f t="shared" si="34"/>
        <v>0</v>
      </c>
      <c r="O79" s="14">
        <f t="shared" si="34"/>
        <v>132.30198482972199</v>
      </c>
      <c r="P79" s="14">
        <f t="shared" si="34"/>
        <v>0</v>
      </c>
      <c r="Q79" s="14">
        <f t="shared" si="34"/>
        <v>0</v>
      </c>
      <c r="R79" s="14">
        <f t="shared" si="34"/>
        <v>0</v>
      </c>
      <c r="S79" s="14">
        <f t="shared" si="34"/>
        <v>0</v>
      </c>
      <c r="T79" s="14">
        <f t="shared" si="34"/>
        <v>0</v>
      </c>
    </row>
    <row r="80" spans="1:20" x14ac:dyDescent="0.2">
      <c r="A80" s="4">
        <f t="shared" si="9"/>
        <v>40</v>
      </c>
      <c r="B80" s="1" t="s">
        <v>39</v>
      </c>
      <c r="C80" s="14">
        <f t="shared" ref="C80:T80" si="35">C28/C$38</f>
        <v>0.33638265986160887</v>
      </c>
      <c r="D80" s="14">
        <f t="shared" si="35"/>
        <v>0</v>
      </c>
      <c r="E80" s="14">
        <f t="shared" si="35"/>
        <v>0</v>
      </c>
      <c r="F80" s="14">
        <f t="shared" si="35"/>
        <v>0</v>
      </c>
      <c r="G80" s="14">
        <f t="shared" si="35"/>
        <v>636.61827803361973</v>
      </c>
      <c r="H80" s="14">
        <f t="shared" si="35"/>
        <v>0</v>
      </c>
      <c r="I80" s="14">
        <f t="shared" si="35"/>
        <v>0</v>
      </c>
      <c r="J80" s="14">
        <f t="shared" si="35"/>
        <v>0</v>
      </c>
      <c r="K80" s="14">
        <f t="shared" si="35"/>
        <v>0</v>
      </c>
      <c r="L80" s="14">
        <f t="shared" si="35"/>
        <v>0</v>
      </c>
      <c r="M80" s="14">
        <f t="shared" si="35"/>
        <v>0</v>
      </c>
      <c r="N80" s="14">
        <f t="shared" si="35"/>
        <v>0</v>
      </c>
      <c r="O80" s="14">
        <f t="shared" si="35"/>
        <v>0</v>
      </c>
      <c r="P80" s="14">
        <f t="shared" si="35"/>
        <v>0</v>
      </c>
      <c r="Q80" s="14">
        <f t="shared" si="35"/>
        <v>0</v>
      </c>
      <c r="R80" s="14">
        <f t="shared" si="35"/>
        <v>0</v>
      </c>
      <c r="S80" s="14">
        <f t="shared" si="35"/>
        <v>0</v>
      </c>
      <c r="T80" s="14">
        <f t="shared" si="35"/>
        <v>0</v>
      </c>
    </row>
    <row r="81" spans="1:20" x14ac:dyDescent="0.2">
      <c r="A81" s="4">
        <f t="shared" si="9"/>
        <v>41</v>
      </c>
      <c r="B81" s="1" t="s">
        <v>40</v>
      </c>
      <c r="C81" s="14">
        <f t="shared" ref="C81:T81" si="36">C29/C$38</f>
        <v>1.1034388195271116</v>
      </c>
      <c r="D81" s="14">
        <f t="shared" si="36"/>
        <v>0.92619898816491364</v>
      </c>
      <c r="E81" s="14">
        <f t="shared" si="36"/>
        <v>1.1246657848055959</v>
      </c>
      <c r="F81" s="14">
        <f t="shared" si="36"/>
        <v>1.8934809929951713</v>
      </c>
      <c r="G81" s="14">
        <f t="shared" si="36"/>
        <v>3.3183514784481201E-5</v>
      </c>
      <c r="H81" s="14">
        <f t="shared" si="36"/>
        <v>0.84658909410302852</v>
      </c>
      <c r="I81" s="14">
        <f t="shared" si="36"/>
        <v>8.6711583590555161</v>
      </c>
      <c r="J81" s="14">
        <f t="shared" si="36"/>
        <v>4.7399617796342035</v>
      </c>
      <c r="K81" s="14">
        <f t="shared" si="36"/>
        <v>2.0735933105198256</v>
      </c>
      <c r="L81" s="14">
        <f t="shared" si="36"/>
        <v>5.5204913792774732</v>
      </c>
      <c r="M81" s="14">
        <f t="shared" si="36"/>
        <v>98.246172498701952</v>
      </c>
      <c r="N81" s="14">
        <f t="shared" si="36"/>
        <v>26.616604993062541</v>
      </c>
      <c r="O81" s="14">
        <f t="shared" si="36"/>
        <v>2.8323426670678941E-5</v>
      </c>
      <c r="P81" s="14">
        <f t="shared" si="36"/>
        <v>4.8064341582016255</v>
      </c>
      <c r="Q81" s="14">
        <f t="shared" si="36"/>
        <v>31.685636663876696</v>
      </c>
      <c r="R81" s="14">
        <f t="shared" si="36"/>
        <v>29.221373264892971</v>
      </c>
      <c r="S81" s="14">
        <f t="shared" si="36"/>
        <v>6.6816976485088544</v>
      </c>
      <c r="T81" s="14">
        <f t="shared" si="36"/>
        <v>476.25117062147234</v>
      </c>
    </row>
    <row r="82" spans="1:20" x14ac:dyDescent="0.2">
      <c r="A82" s="4">
        <f t="shared" si="9"/>
        <v>42</v>
      </c>
      <c r="B82" s="1" t="s">
        <v>41</v>
      </c>
      <c r="C82" s="14">
        <f t="shared" ref="C82:T82" si="37">C30/C$38</f>
        <v>7.1375955516503407</v>
      </c>
      <c r="D82" s="14">
        <f t="shared" si="37"/>
        <v>6.1259924257406624</v>
      </c>
      <c r="E82" s="14">
        <f t="shared" si="37"/>
        <v>7.7847968616496672</v>
      </c>
      <c r="F82" s="14">
        <f t="shared" si="37"/>
        <v>11.466730652604181</v>
      </c>
      <c r="G82" s="14">
        <f t="shared" si="37"/>
        <v>8.4419836867661573</v>
      </c>
      <c r="H82" s="14">
        <f t="shared" si="37"/>
        <v>9.2078777242728798</v>
      </c>
      <c r="I82" s="14">
        <f t="shared" si="37"/>
        <v>48.416016958826184</v>
      </c>
      <c r="J82" s="14">
        <f t="shared" si="37"/>
        <v>7.1591250467764462</v>
      </c>
      <c r="K82" s="14">
        <f t="shared" si="37"/>
        <v>12.249704453497591</v>
      </c>
      <c r="L82" s="14">
        <f t="shared" si="37"/>
        <v>31.484958151094887</v>
      </c>
      <c r="M82" s="14">
        <f t="shared" si="37"/>
        <v>559.35622701745353</v>
      </c>
      <c r="N82" s="14">
        <f t="shared" si="37"/>
        <v>17.202998404108708</v>
      </c>
      <c r="O82" s="14">
        <f t="shared" si="37"/>
        <v>6.9635605509648375</v>
      </c>
      <c r="P82" s="14">
        <f t="shared" si="37"/>
        <v>7.1186252050922754</v>
      </c>
      <c r="Q82" s="14">
        <f t="shared" si="37"/>
        <v>19.282908064837581</v>
      </c>
      <c r="R82" s="14">
        <f t="shared" si="37"/>
        <v>159.35779215060748</v>
      </c>
      <c r="S82" s="14">
        <f t="shared" si="37"/>
        <v>38.412412571227364</v>
      </c>
      <c r="T82" s="14">
        <f t="shared" si="37"/>
        <v>596.71705413079724</v>
      </c>
    </row>
    <row r="83" spans="1:20" x14ac:dyDescent="0.2">
      <c r="A83" s="4">
        <f t="shared" si="9"/>
        <v>43</v>
      </c>
      <c r="C83" s="15">
        <f>SUM(C75:C82)</f>
        <v>13.314357925226611</v>
      </c>
      <c r="D83" s="15">
        <f t="shared" ref="D83:T83" si="38">SUM(D75:D82)</f>
        <v>10.684831438267981</v>
      </c>
      <c r="E83" s="15">
        <f t="shared" si="38"/>
        <v>12.841155921159832</v>
      </c>
      <c r="F83" s="15">
        <f t="shared" si="38"/>
        <v>25.394081343013347</v>
      </c>
      <c r="G83" s="15">
        <f t="shared" si="38"/>
        <v>645.24832145255243</v>
      </c>
      <c r="H83" s="15">
        <f t="shared" si="38"/>
        <v>13.970915558850896</v>
      </c>
      <c r="I83" s="15">
        <f t="shared" si="38"/>
        <v>97.874855180284371</v>
      </c>
      <c r="J83" s="15">
        <f t="shared" si="38"/>
        <v>22.072420232903156</v>
      </c>
      <c r="K83" s="15">
        <f t="shared" si="38"/>
        <v>22.994426974914969</v>
      </c>
      <c r="L83" s="15">
        <f t="shared" si="38"/>
        <v>63.100588611780033</v>
      </c>
      <c r="M83" s="15">
        <f t="shared" si="38"/>
        <v>1089.0462501466473</v>
      </c>
      <c r="N83" s="15">
        <f t="shared" si="38"/>
        <v>106.30514013188932</v>
      </c>
      <c r="O83" s="15">
        <f t="shared" si="38"/>
        <v>140.39462495512697</v>
      </c>
      <c r="P83" s="15">
        <f t="shared" si="38"/>
        <v>19.115726005181546</v>
      </c>
      <c r="Q83" s="15">
        <f t="shared" si="38"/>
        <v>133.47708288636596</v>
      </c>
      <c r="R83" s="15">
        <f t="shared" si="38"/>
        <v>416.3519461476543</v>
      </c>
      <c r="S83" s="15">
        <f t="shared" si="38"/>
        <v>74.939565533614399</v>
      </c>
      <c r="T83" s="15">
        <f t="shared" si="38"/>
        <v>2553.1367649174613</v>
      </c>
    </row>
    <row r="103" ht="205.5" customHeight="1" x14ac:dyDescent="0.2"/>
  </sheetData>
  <pageMargins left="0.75" right="0.75" top="1.25" bottom="0.75" header="0.75" footer="0.3"/>
  <pageSetup scale="41" fitToHeight="0" orientation="landscape" r:id="rId1"/>
  <headerFooter>
    <oddHeader>&amp;LEL PASO ELECTRIC COMPANY
2021 TEXAS RATE CASE FILING
BASE REVENUE INCREASE ALLOCATION BY RATE CLASS&amp;C&amp;A&amp;REXHIBIT MC-4
PAGE &amp;POF &amp;N</oddHeader>
  </headerFooter>
  <rowBreaks count="1" manualBreakCount="1">
    <brk id="39" max="1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9CC138-3F3B-4CF8-A061-A7B4369CDE6A}">
  <sheetPr>
    <pageSetUpPr fitToPage="1"/>
  </sheetPr>
  <dimension ref="A1:U45"/>
  <sheetViews>
    <sheetView tabSelected="1" topLeftCell="A37" zoomScale="55" zoomScaleNormal="55" zoomScalePageLayoutView="55" workbookViewId="0">
      <selection activeCell="P39" sqref="P39"/>
    </sheetView>
  </sheetViews>
  <sheetFormatPr defaultColWidth="9.140625" defaultRowHeight="14.25" x14ac:dyDescent="0.2"/>
  <cols>
    <col min="1" max="1" width="9.28515625" style="4" bestFit="1" customWidth="1"/>
    <col min="2" max="2" width="58.28515625" style="4" bestFit="1" customWidth="1"/>
    <col min="3" max="3" width="15.85546875" style="4" bestFit="1" customWidth="1"/>
    <col min="4" max="4" width="16.140625" style="4" bestFit="1" customWidth="1"/>
    <col min="5" max="5" width="16.7109375" style="4" bestFit="1" customWidth="1"/>
    <col min="6" max="6" width="14.28515625" style="4" bestFit="1" customWidth="1"/>
    <col min="7" max="7" width="13.28515625" style="4" bestFit="1" customWidth="1"/>
    <col min="8" max="8" width="12.7109375" style="4" bestFit="1" customWidth="1"/>
    <col min="9" max="9" width="15" style="4" bestFit="1" customWidth="1"/>
    <col min="10" max="10" width="13.28515625" style="4" bestFit="1" customWidth="1"/>
    <col min="11" max="11" width="13.42578125" style="4" bestFit="1" customWidth="1"/>
    <col min="12" max="12" width="15.85546875" style="4" bestFit="1" customWidth="1"/>
    <col min="13" max="13" width="14.5703125" style="4" bestFit="1" customWidth="1"/>
    <col min="14" max="14" width="15.42578125" style="4" bestFit="1" customWidth="1"/>
    <col min="15" max="16" width="13.28515625" style="4" bestFit="1" customWidth="1"/>
    <col min="17" max="17" width="15.7109375" style="4" bestFit="1" customWidth="1"/>
    <col min="18" max="18" width="12.7109375" style="4" bestFit="1" customWidth="1"/>
    <col min="19" max="19" width="14.5703125" style="4" bestFit="1" customWidth="1"/>
    <col min="20" max="20" width="13.42578125" style="4" bestFit="1" customWidth="1"/>
    <col min="21" max="21" width="13.42578125" style="3" bestFit="1" customWidth="1"/>
    <col min="22" max="16384" width="9.140625" style="4"/>
  </cols>
  <sheetData>
    <row r="1" spans="1:21" ht="28.5" x14ac:dyDescent="0.2">
      <c r="A1" s="4" t="s">
        <v>50</v>
      </c>
      <c r="B1" s="1" t="s">
        <v>51</v>
      </c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16</v>
      </c>
      <c r="T1" s="36" t="s">
        <v>17</v>
      </c>
    </row>
    <row r="2" spans="1:21" x14ac:dyDescent="0.2"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36"/>
    </row>
    <row r="3" spans="1:21" x14ac:dyDescent="0.2">
      <c r="A3" s="4">
        <v>1</v>
      </c>
      <c r="B3" s="1" t="s">
        <v>63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36"/>
    </row>
    <row r="4" spans="1:21" x14ac:dyDescent="0.2">
      <c r="A4" s="4">
        <f>A3+1</f>
        <v>2</v>
      </c>
      <c r="B4" s="35" t="s">
        <v>57</v>
      </c>
      <c r="C4" s="1">
        <f>SUM(D4:T4)</f>
        <v>273171155.76398975</v>
      </c>
      <c r="D4" s="1">
        <f>'P-6 Full COS'!D4</f>
        <v>149477307.26667553</v>
      </c>
      <c r="E4" s="1">
        <f>'P-6 Full COS'!E4</f>
        <v>13186355.277085407</v>
      </c>
      <c r="F4" s="1">
        <f>'P-6 Full COS'!F4</f>
        <v>79537.431223293243</v>
      </c>
      <c r="G4" s="1">
        <f>'P-6 Full COS'!G4</f>
        <v>656720.45045539225</v>
      </c>
      <c r="H4" s="1">
        <f>'P-6 Full COS'!H4</f>
        <v>46452.844298180564</v>
      </c>
      <c r="I4" s="1">
        <f>'P-6 Full COS'!I4</f>
        <v>4450492.8670050455</v>
      </c>
      <c r="J4" s="1">
        <f>'P-6 Full COS'!J4</f>
        <v>1460554.2079757242</v>
      </c>
      <c r="K4" s="1">
        <f>'P-6 Full COS'!K4</f>
        <v>255986.27328422738</v>
      </c>
      <c r="L4" s="1">
        <f>'P-6 Full COS'!L4</f>
        <v>56926616.227195501</v>
      </c>
      <c r="M4" s="1">
        <f>'P-6 Full COS'!M4</f>
        <v>18808389.560161818</v>
      </c>
      <c r="N4" s="1">
        <f>'P-6 Full COS'!N4</f>
        <v>7982149.9477518946</v>
      </c>
      <c r="O4" s="1">
        <f>'P-6 Full COS'!O4</f>
        <v>485240.71909383545</v>
      </c>
      <c r="P4" s="1">
        <f>'P-6 Full COS'!P4</f>
        <v>1033584.4111282836</v>
      </c>
      <c r="Q4" s="1">
        <f>'P-6 Full COS'!Q4</f>
        <v>9700783.4890624713</v>
      </c>
      <c r="R4" s="1">
        <f>'P-6 Full COS'!R4</f>
        <v>31220.285909198585</v>
      </c>
      <c r="S4" s="1">
        <f>'P-6 Full COS'!S4</f>
        <v>8444198.6728571113</v>
      </c>
      <c r="T4" s="28">
        <f>'P-6 Full COS'!T4</f>
        <v>145565.83282682073</v>
      </c>
    </row>
    <row r="5" spans="1:21" x14ac:dyDescent="0.2">
      <c r="A5" s="4">
        <f t="shared" ref="A5:A30" si="0">A4+1</f>
        <v>3</v>
      </c>
      <c r="B5" s="35" t="s">
        <v>58</v>
      </c>
      <c r="C5" s="27">
        <f>SUM(D5:T5)</f>
        <v>60924310.723075226</v>
      </c>
      <c r="D5" s="27">
        <f>'P-6 Full COS'!D5</f>
        <v>34149095.917079955</v>
      </c>
      <c r="E5" s="27">
        <f>'P-6 Full COS'!E5</f>
        <v>3154658.0287652421</v>
      </c>
      <c r="F5" s="27">
        <f>'P-6 Full COS'!F5</f>
        <v>26430.192372110003</v>
      </c>
      <c r="G5" s="27">
        <f>'P-6 Full COS'!G5</f>
        <v>26264.720288988112</v>
      </c>
      <c r="H5" s="27">
        <f>'P-6 Full COS'!H5</f>
        <v>8974.6744487989563</v>
      </c>
      <c r="I5" s="27">
        <f>'P-6 Full COS'!I5</f>
        <v>974643.23566166614</v>
      </c>
      <c r="J5" s="27">
        <f>'P-6 Full COS'!J5</f>
        <v>331647.96711539186</v>
      </c>
      <c r="K5" s="27">
        <f>'P-6 Full COS'!K5</f>
        <v>55518.096276000055</v>
      </c>
      <c r="L5" s="27">
        <f>'P-6 Full COS'!L5</f>
        <v>12112765.426412866</v>
      </c>
      <c r="M5" s="27">
        <f>'P-6 Full COS'!M5</f>
        <v>3972448.0750027294</v>
      </c>
      <c r="N5" s="27">
        <f>'P-6 Full COS'!N5</f>
        <v>1831312.4011998188</v>
      </c>
      <c r="O5" s="27">
        <f>'P-6 Full COS'!O5</f>
        <v>19614.121686993585</v>
      </c>
      <c r="P5" s="27">
        <f>'P-6 Full COS'!P5</f>
        <v>233404.66957659152</v>
      </c>
      <c r="Q5" s="27">
        <f>'P-6 Full COS'!Q5</f>
        <v>2182351.7901140163</v>
      </c>
      <c r="R5" s="27">
        <f>'P-6 Full COS'!R5</f>
        <v>5770.8785886298792</v>
      </c>
      <c r="S5" s="27">
        <f>'P-6 Full COS'!S5</f>
        <v>1783898.9786790526</v>
      </c>
      <c r="T5" s="27">
        <f>'P-6 Full COS'!T5</f>
        <v>55511.549806380455</v>
      </c>
    </row>
    <row r="6" spans="1:21" x14ac:dyDescent="0.2">
      <c r="A6" s="4">
        <f t="shared" si="0"/>
        <v>4</v>
      </c>
      <c r="B6" s="35" t="s">
        <v>59</v>
      </c>
      <c r="C6" s="27">
        <f>SUM(D6:T6)</f>
        <v>122200291.91372944</v>
      </c>
      <c r="D6" s="27">
        <f>SUM('P-6 Full COS'!D6:D14)</f>
        <v>75027584.76272805</v>
      </c>
      <c r="E6" s="27">
        <f>SUM('P-6 Full COS'!E6:E14)</f>
        <v>6470601.0617838725</v>
      </c>
      <c r="F6" s="27">
        <f>SUM('P-6 Full COS'!F6:F14)</f>
        <v>401535.33837859699</v>
      </c>
      <c r="G6" s="27">
        <f>SUM('P-6 Full COS'!G6:G14)</f>
        <v>628075.08109440107</v>
      </c>
      <c r="H6" s="27">
        <f>SUM('P-6 Full COS'!H6:H14)</f>
        <v>14624.138190175427</v>
      </c>
      <c r="I6" s="27">
        <f>SUM('P-6 Full COS'!I6:I14)</f>
        <v>2615585.7695465391</v>
      </c>
      <c r="J6" s="27">
        <f>SUM('P-6 Full COS'!J6:J14)</f>
        <v>0</v>
      </c>
      <c r="K6" s="27">
        <f>SUM('P-6 Full COS'!K6:K14)</f>
        <v>163198.54355826293</v>
      </c>
      <c r="L6" s="27">
        <f>SUM('P-6 Full COS'!L6:L14)</f>
        <v>24869452.693261113</v>
      </c>
      <c r="M6" s="27">
        <f>SUM('P-6 Full COS'!M6:M14)</f>
        <v>7073622.8176485645</v>
      </c>
      <c r="N6" s="27">
        <f>SUM('P-6 Full COS'!N6:N14)</f>
        <v>0</v>
      </c>
      <c r="O6" s="27">
        <f>SUM('P-6 Full COS'!O6:O14)</f>
        <v>471367.59210455802</v>
      </c>
      <c r="P6" s="27">
        <f>SUM('P-6 Full COS'!P6:P14)</f>
        <v>0</v>
      </c>
      <c r="Q6" s="27">
        <f>SUM('P-6 Full COS'!Q6:Q14)</f>
        <v>0</v>
      </c>
      <c r="R6" s="27">
        <f>SUM('P-6 Full COS'!R6:R14)</f>
        <v>114164.66138030551</v>
      </c>
      <c r="S6" s="27">
        <f>SUM('P-6 Full COS'!S6:S14)</f>
        <v>3995877.9462835733</v>
      </c>
      <c r="T6" s="27">
        <f>SUM('P-6 Full COS'!T6:T14)</f>
        <v>354601.50777142617</v>
      </c>
      <c r="U6" s="21"/>
    </row>
    <row r="7" spans="1:21" x14ac:dyDescent="0.2">
      <c r="A7" s="4">
        <f t="shared" si="0"/>
        <v>5</v>
      </c>
      <c r="B7" s="1" t="s">
        <v>60</v>
      </c>
      <c r="C7" s="8">
        <f t="shared" ref="C7:T7" si="1">SUM(C4:C6)</f>
        <v>456295758.40079439</v>
      </c>
      <c r="D7" s="8">
        <f t="shared" si="1"/>
        <v>258653987.94648355</v>
      </c>
      <c r="E7" s="8">
        <f t="shared" si="1"/>
        <v>22811614.36763452</v>
      </c>
      <c r="F7" s="8">
        <f t="shared" si="1"/>
        <v>507502.96197400021</v>
      </c>
      <c r="G7" s="8">
        <f t="shared" si="1"/>
        <v>1311060.2518387814</v>
      </c>
      <c r="H7" s="8">
        <f t="shared" si="1"/>
        <v>70051.656937154941</v>
      </c>
      <c r="I7" s="8">
        <f t="shared" si="1"/>
        <v>8040721.87221325</v>
      </c>
      <c r="J7" s="8">
        <f t="shared" si="1"/>
        <v>1792202.1750911162</v>
      </c>
      <c r="K7" s="8">
        <f t="shared" si="1"/>
        <v>474702.91311849037</v>
      </c>
      <c r="L7" s="8">
        <f t="shared" si="1"/>
        <v>93908834.346869484</v>
      </c>
      <c r="M7" s="8">
        <f t="shared" si="1"/>
        <v>29854460.452813111</v>
      </c>
      <c r="N7" s="8">
        <f t="shared" si="1"/>
        <v>9813462.3489517141</v>
      </c>
      <c r="O7" s="8">
        <f t="shared" si="1"/>
        <v>976222.43288538698</v>
      </c>
      <c r="P7" s="8">
        <f t="shared" si="1"/>
        <v>1266989.0807048751</v>
      </c>
      <c r="Q7" s="8">
        <f t="shared" si="1"/>
        <v>11883135.279176489</v>
      </c>
      <c r="R7" s="8">
        <f t="shared" si="1"/>
        <v>151155.82587813397</v>
      </c>
      <c r="S7" s="8">
        <f t="shared" si="1"/>
        <v>14223975.597819736</v>
      </c>
      <c r="T7" s="8">
        <f t="shared" si="1"/>
        <v>555678.89040462743</v>
      </c>
    </row>
    <row r="8" spans="1:21" x14ac:dyDescent="0.2">
      <c r="A8" s="4">
        <f t="shared" si="0"/>
        <v>6</v>
      </c>
      <c r="B8" s="1" t="s">
        <v>61</v>
      </c>
      <c r="C8" s="27">
        <f t="shared" ref="C8" si="2">SUM(D8:T8)</f>
        <v>64110396.926053166</v>
      </c>
      <c r="D8" s="27">
        <f>'P-6 Full COS'!D20</f>
        <v>28959424.952523176</v>
      </c>
      <c r="E8" s="27">
        <f>'P-6 Full COS'!E20</f>
        <v>3105320.7547849324</v>
      </c>
      <c r="F8" s="27">
        <f>'P-6 Full COS'!F20</f>
        <v>44795.847971713549</v>
      </c>
      <c r="G8" s="27">
        <f>'P-6 Full COS'!G20</f>
        <v>381735.19529706525</v>
      </c>
      <c r="H8" s="27">
        <f>'P-6 Full COS'!H20</f>
        <v>20186.211387741139</v>
      </c>
      <c r="I8" s="27">
        <f>'P-6 Full COS'!I20</f>
        <v>1684636.2158223575</v>
      </c>
      <c r="J8" s="27">
        <f>'P-6 Full COS'!J20</f>
        <v>444839.38307361741</v>
      </c>
      <c r="K8" s="27">
        <f>'P-6 Full COS'!K20</f>
        <v>44493.48673335668</v>
      </c>
      <c r="L8" s="27">
        <f>'P-6 Full COS'!L20</f>
        <v>14806802.334479902</v>
      </c>
      <c r="M8" s="27">
        <f>'P-6 Full COS'!M20</f>
        <v>5984692.9803026095</v>
      </c>
      <c r="N8" s="27">
        <f>'P-6 Full COS'!N20</f>
        <v>3126505.7529145172</v>
      </c>
      <c r="O8" s="27">
        <f>'P-6 Full COS'!O20</f>
        <v>283684.34207646613</v>
      </c>
      <c r="P8" s="27">
        <f>'P-6 Full COS'!P20</f>
        <v>239099.76040609099</v>
      </c>
      <c r="Q8" s="27">
        <f>'P-6 Full COS'!Q20</f>
        <v>2891195.3672480946</v>
      </c>
      <c r="R8" s="27">
        <f>'P-6 Full COS'!R20</f>
        <v>17035.694998904411</v>
      </c>
      <c r="S8" s="27">
        <f>'P-6 Full COS'!S20</f>
        <v>2005665.9589448706</v>
      </c>
      <c r="T8" s="27">
        <f>'P-6 Full COS'!T20</f>
        <v>70282.687087742175</v>
      </c>
    </row>
    <row r="9" spans="1:21" x14ac:dyDescent="0.2">
      <c r="A9" s="4">
        <f t="shared" si="0"/>
        <v>7</v>
      </c>
      <c r="B9" s="4" t="s">
        <v>62</v>
      </c>
      <c r="C9" s="20">
        <f t="shared" ref="C9" si="3">SUM(D9:T9)</f>
        <v>54125261.550472729</v>
      </c>
      <c r="D9" s="20">
        <f>'P-6 Full COS'!D31</f>
        <v>38632461.202133492</v>
      </c>
      <c r="E9" s="20">
        <f>'P-6 Full COS'!E31</f>
        <v>4221247.5036510294</v>
      </c>
      <c r="F9" s="20">
        <f>'P-6 Full COS'!F31</f>
        <v>64297.813960509797</v>
      </c>
      <c r="G9" s="20">
        <f>'P-6 Full COS'!G31</f>
        <v>1385993.3944800824</v>
      </c>
      <c r="H9" s="20">
        <f>'P-6 Full COS'!H31</f>
        <v>8382.5493353105376</v>
      </c>
      <c r="I9" s="20">
        <f>'P-6 Full COS'!I31</f>
        <v>472148.30138969177</v>
      </c>
      <c r="J9" s="20">
        <f>'P-6 Full COS'!J31</f>
        <v>264.86904279483787</v>
      </c>
      <c r="K9" s="20">
        <f>'P-6 Full COS'!K31</f>
        <v>39734.369812653065</v>
      </c>
      <c r="L9" s="20">
        <f>'P-6 Full COS'!L31</f>
        <v>5522311.1129485406</v>
      </c>
      <c r="M9" s="20">
        <f>'P-6 Full COS'!M31</f>
        <v>1437541.0501935747</v>
      </c>
      <c r="N9" s="20">
        <f>'P-6 Full COS'!N31</f>
        <v>1275.6616815826717</v>
      </c>
      <c r="O9" s="20">
        <f>'P-6 Full COS'!O31</f>
        <v>1383167.8450579108</v>
      </c>
      <c r="P9" s="20">
        <f>'P-6 Full COS'!P31</f>
        <v>229.38871206217857</v>
      </c>
      <c r="Q9" s="20">
        <f>'P-6 Full COS'!Q31</f>
        <v>1601.7249946363916</v>
      </c>
      <c r="R9" s="20">
        <f>'P-6 Full COS'!R31</f>
        <v>9992.4467075437024</v>
      </c>
      <c r="S9" s="20">
        <f>'P-6 Full COS'!S31</f>
        <v>760786.46929725353</v>
      </c>
      <c r="T9" s="20">
        <f>'P-6 Full COS'!T31</f>
        <v>183825.84707405721</v>
      </c>
    </row>
    <row r="10" spans="1:21" x14ac:dyDescent="0.2">
      <c r="A10" s="4">
        <f t="shared" si="0"/>
        <v>8</v>
      </c>
      <c r="B10" s="4" t="s">
        <v>64</v>
      </c>
      <c r="C10" s="1">
        <f t="shared" ref="C10:T10" si="4">SUM(C7,C8,C9)</f>
        <v>574531416.87732029</v>
      </c>
      <c r="D10" s="1">
        <f t="shared" si="4"/>
        <v>326245874.1011402</v>
      </c>
      <c r="E10" s="1">
        <f t="shared" si="4"/>
        <v>30138182.626070485</v>
      </c>
      <c r="F10" s="1">
        <f t="shared" si="4"/>
        <v>616596.62390622357</v>
      </c>
      <c r="G10" s="1">
        <f t="shared" si="4"/>
        <v>3078788.8416159293</v>
      </c>
      <c r="H10" s="1">
        <f t="shared" si="4"/>
        <v>98620.417660206629</v>
      </c>
      <c r="I10" s="1">
        <f t="shared" si="4"/>
        <v>10197506.3894253</v>
      </c>
      <c r="J10" s="1">
        <f t="shared" si="4"/>
        <v>2237306.4272075281</v>
      </c>
      <c r="K10" s="1">
        <f t="shared" si="4"/>
        <v>558930.76966450014</v>
      </c>
      <c r="L10" s="1">
        <f t="shared" si="4"/>
        <v>114237947.79429792</v>
      </c>
      <c r="M10" s="1">
        <f t="shared" si="4"/>
        <v>37276694.483309299</v>
      </c>
      <c r="N10" s="1">
        <f t="shared" si="4"/>
        <v>12941243.763547814</v>
      </c>
      <c r="O10" s="1">
        <f t="shared" si="4"/>
        <v>2643074.6200197637</v>
      </c>
      <c r="P10" s="1">
        <f t="shared" si="4"/>
        <v>1506318.2298230284</v>
      </c>
      <c r="Q10" s="1">
        <f t="shared" si="4"/>
        <v>14775932.371419221</v>
      </c>
      <c r="R10" s="1">
        <f t="shared" si="4"/>
        <v>178183.9675845821</v>
      </c>
      <c r="S10" s="1">
        <f t="shared" si="4"/>
        <v>16990428.026061859</v>
      </c>
      <c r="T10" s="28">
        <f t="shared" si="4"/>
        <v>809787.42456642678</v>
      </c>
    </row>
    <row r="11" spans="1:21" ht="16.5" x14ac:dyDescent="0.2">
      <c r="A11" s="4">
        <f t="shared" si="0"/>
        <v>9</v>
      </c>
      <c r="B11" s="48" t="s">
        <v>129</v>
      </c>
      <c r="C11" s="27">
        <f t="shared" ref="C11" si="5">SUM(D11:T11)</f>
        <v>2196059.7700000172</v>
      </c>
      <c r="D11" s="27">
        <f>COVID19!B6</f>
        <v>1341903.5075111389</v>
      </c>
      <c r="E11" s="27">
        <f>COVID19!C6</f>
        <v>136837.58811037242</v>
      </c>
      <c r="F11" s="27">
        <f>COVID19!D6</f>
        <v>2598.1996595830424</v>
      </c>
      <c r="G11" s="27">
        <f>COVID19!E6</f>
        <v>15013.689868753776</v>
      </c>
      <c r="H11" s="27">
        <f>COVID19!F6</f>
        <v>369.93656970342272</v>
      </c>
      <c r="I11" s="27">
        <f>COVID19!G6</f>
        <v>34074.972220622003</v>
      </c>
      <c r="J11" s="27">
        <f>COVID19!H6</f>
        <v>6907.6742650978267</v>
      </c>
      <c r="K11" s="27">
        <f>COVID19!I6</f>
        <v>1992.9503549743677</v>
      </c>
      <c r="L11" s="27">
        <f>COVID19!J6</f>
        <v>377654.03678461909</v>
      </c>
      <c r="M11" s="27">
        <f>COVID19!K6</f>
        <v>120017.41955785453</v>
      </c>
      <c r="N11" s="27">
        <f>COVID19!L6</f>
        <v>40602.432611614466</v>
      </c>
      <c r="O11" s="27">
        <f>COVID19!M6</f>
        <v>6624.6909473026171</v>
      </c>
      <c r="P11" s="27">
        <f>COVID19!N6</f>
        <v>4313.3680329117924</v>
      </c>
      <c r="Q11" s="27">
        <f>COVID19!O6</f>
        <v>45663.935305196792</v>
      </c>
      <c r="R11" s="27">
        <f>COVID19!P6</f>
        <v>616.17084709968185</v>
      </c>
      <c r="S11" s="27">
        <f>COVID19!Q6</f>
        <v>55630.618721820414</v>
      </c>
      <c r="T11" s="27">
        <f>COVID19!R6</f>
        <v>5238.5786313517019</v>
      </c>
    </row>
    <row r="12" spans="1:21" ht="16.5" x14ac:dyDescent="0.2">
      <c r="A12" s="4">
        <f t="shared" si="0"/>
        <v>10</v>
      </c>
      <c r="B12" s="4" t="s">
        <v>124</v>
      </c>
      <c r="C12" s="20">
        <f>SUM(D12:T12)</f>
        <v>325136.25436841912</v>
      </c>
      <c r="D12" s="20">
        <f>D29*(($C$10+$C$29)/($C$14+$C$29)-1)</f>
        <v>179564.83212272206</v>
      </c>
      <c r="E12" s="20">
        <f t="shared" ref="E12:T12" si="6">E29*(($C$10+$C$29)/($C$14+$C$29)-1)</f>
        <v>15447.78931168825</v>
      </c>
      <c r="F12" s="20">
        <f t="shared" si="6"/>
        <v>0</v>
      </c>
      <c r="G12" s="20">
        <f t="shared" si="6"/>
        <v>0</v>
      </c>
      <c r="H12" s="20">
        <f t="shared" si="6"/>
        <v>42.227632264620105</v>
      </c>
      <c r="I12" s="20">
        <f t="shared" si="6"/>
        <v>5182.6386280598572</v>
      </c>
      <c r="J12" s="20">
        <f t="shared" si="6"/>
        <v>1684.085331349436</v>
      </c>
      <c r="K12" s="20">
        <f t="shared" si="6"/>
        <v>315.18100302084883</v>
      </c>
      <c r="L12" s="20">
        <f t="shared" si="6"/>
        <v>68705.989473372916</v>
      </c>
      <c r="M12" s="20">
        <f t="shared" si="6"/>
        <v>22342.811198014559</v>
      </c>
      <c r="N12" s="20">
        <f t="shared" si="6"/>
        <v>9005.7328735058545</v>
      </c>
      <c r="O12" s="20">
        <f t="shared" si="6"/>
        <v>0</v>
      </c>
      <c r="P12" s="20">
        <f t="shared" si="6"/>
        <v>1115.9754931785767</v>
      </c>
      <c r="Q12" s="20">
        <f t="shared" si="6"/>
        <v>11368.719984301006</v>
      </c>
      <c r="R12" s="20">
        <f t="shared" si="6"/>
        <v>3.700516109733655</v>
      </c>
      <c r="S12" s="20">
        <f t="shared" si="6"/>
        <v>10273.639828035884</v>
      </c>
      <c r="T12" s="20">
        <f t="shared" si="6"/>
        <v>82.930972795552833</v>
      </c>
    </row>
    <row r="13" spans="1:21" x14ac:dyDescent="0.2">
      <c r="A13" s="4">
        <f t="shared" si="0"/>
        <v>11</v>
      </c>
      <c r="B13" s="4" t="s">
        <v>65</v>
      </c>
      <c r="C13" s="1">
        <f>C10-C12-C11</f>
        <v>572010220.85295188</v>
      </c>
      <c r="D13" s="1">
        <f t="shared" ref="D13:T13" si="7">D10-D12-D11</f>
        <v>324724405.76150632</v>
      </c>
      <c r="E13" s="1">
        <f t="shared" si="7"/>
        <v>29985897.248648424</v>
      </c>
      <c r="F13" s="1">
        <f t="shared" si="7"/>
        <v>613998.42424664053</v>
      </c>
      <c r="G13" s="1">
        <f t="shared" si="7"/>
        <v>3063775.1517471755</v>
      </c>
      <c r="H13" s="1">
        <f t="shared" si="7"/>
        <v>98208.253458238585</v>
      </c>
      <c r="I13" s="1">
        <f t="shared" si="7"/>
        <v>10158248.778576618</v>
      </c>
      <c r="J13" s="1">
        <f t="shared" si="7"/>
        <v>2228714.6676110807</v>
      </c>
      <c r="K13" s="1">
        <f t="shared" si="7"/>
        <v>556622.63830650493</v>
      </c>
      <c r="L13" s="1">
        <f t="shared" si="7"/>
        <v>113791587.76803993</v>
      </c>
      <c r="M13" s="1">
        <f t="shared" si="7"/>
        <v>37134334.252553433</v>
      </c>
      <c r="N13" s="1">
        <f t="shared" si="7"/>
        <v>12891635.598062694</v>
      </c>
      <c r="O13" s="1">
        <f t="shared" si="7"/>
        <v>2636449.9290724611</v>
      </c>
      <c r="P13" s="1">
        <f t="shared" si="7"/>
        <v>1500888.8862969382</v>
      </c>
      <c r="Q13" s="1">
        <f t="shared" si="7"/>
        <v>14718899.716129724</v>
      </c>
      <c r="R13" s="1">
        <f t="shared" si="7"/>
        <v>177564.09622137269</v>
      </c>
      <c r="S13" s="1">
        <f t="shared" si="7"/>
        <v>16924523.767512001</v>
      </c>
      <c r="T13" s="1">
        <f t="shared" si="7"/>
        <v>804465.91496227949</v>
      </c>
    </row>
    <row r="14" spans="1:21" ht="27" customHeight="1" x14ac:dyDescent="0.2">
      <c r="A14" s="4">
        <f t="shared" si="0"/>
        <v>12</v>
      </c>
      <c r="B14" s="19" t="s">
        <v>52</v>
      </c>
      <c r="C14" s="1">
        <f>SUM(D14:T14)</f>
        <v>532713639.00999999</v>
      </c>
      <c r="D14" s="1">
        <v>273638830</v>
      </c>
      <c r="E14" s="1">
        <v>33319685</v>
      </c>
      <c r="F14" s="1">
        <v>462980</v>
      </c>
      <c r="G14" s="1">
        <v>4046620</v>
      </c>
      <c r="H14" s="1">
        <v>95204</v>
      </c>
      <c r="I14" s="1">
        <v>10102350</v>
      </c>
      <c r="J14" s="1">
        <v>1830063</v>
      </c>
      <c r="K14" s="1">
        <v>423413</v>
      </c>
      <c r="L14" s="1">
        <v>125005740</v>
      </c>
      <c r="M14" s="1">
        <v>35955664.009999998</v>
      </c>
      <c r="N14" s="1">
        <v>10964770</v>
      </c>
      <c r="O14" s="1">
        <v>2932614</v>
      </c>
      <c r="P14" s="1">
        <v>1191760</v>
      </c>
      <c r="Q14" s="1">
        <v>13009892</v>
      </c>
      <c r="R14" s="1">
        <v>132972</v>
      </c>
      <c r="S14" s="1">
        <v>19126500</v>
      </c>
      <c r="T14" s="28">
        <v>474582</v>
      </c>
      <c r="U14" s="4"/>
    </row>
    <row r="15" spans="1:21" ht="23.25" customHeight="1" x14ac:dyDescent="0.25">
      <c r="A15" s="4">
        <f t="shared" si="0"/>
        <v>13</v>
      </c>
      <c r="B15" s="22" t="s">
        <v>78</v>
      </c>
      <c r="C15" s="23">
        <f>C13/C14-1</f>
        <v>7.3766802584557478E-2</v>
      </c>
      <c r="D15" s="23">
        <f t="shared" ref="D15:T15" si="8">D13/D14-1</f>
        <v>0.18668979019354204</v>
      </c>
      <c r="E15" s="23">
        <f t="shared" si="8"/>
        <v>-0.10005459989647492</v>
      </c>
      <c r="F15" s="23">
        <f t="shared" si="8"/>
        <v>0.32618779266197362</v>
      </c>
      <c r="G15" s="23">
        <f t="shared" si="8"/>
        <v>-0.2428804405288425</v>
      </c>
      <c r="H15" s="23">
        <f t="shared" si="8"/>
        <v>3.1555958344592572E-2</v>
      </c>
      <c r="I15" s="23">
        <f t="shared" si="8"/>
        <v>5.5332450941234512E-3</v>
      </c>
      <c r="J15" s="23">
        <f t="shared" si="8"/>
        <v>0.21783494208181953</v>
      </c>
      <c r="K15" s="23">
        <f t="shared" si="8"/>
        <v>0.31460923095536719</v>
      </c>
      <c r="L15" s="23">
        <f t="shared" si="8"/>
        <v>-8.9709098413881416E-2</v>
      </c>
      <c r="M15" s="23">
        <f t="shared" si="8"/>
        <v>3.2781211945512201E-2</v>
      </c>
      <c r="N15" s="23">
        <f t="shared" si="8"/>
        <v>0.17573242284723656</v>
      </c>
      <c r="O15" s="23">
        <f t="shared" si="8"/>
        <v>-0.10098978963052718</v>
      </c>
      <c r="P15" s="23">
        <f t="shared" si="8"/>
        <v>0.25938853988801291</v>
      </c>
      <c r="Q15" s="23">
        <f t="shared" si="8"/>
        <v>0.1313621754992067</v>
      </c>
      <c r="R15" s="23">
        <f t="shared" si="8"/>
        <v>0.33534951885639597</v>
      </c>
      <c r="S15" s="23">
        <f t="shared" si="8"/>
        <v>-0.11512698258897336</v>
      </c>
      <c r="T15" s="23">
        <f t="shared" si="8"/>
        <v>0.69510414419906263</v>
      </c>
    </row>
    <row r="16" spans="1:21" ht="28.5" customHeight="1" x14ac:dyDescent="0.2">
      <c r="A16" s="4">
        <f t="shared" si="0"/>
        <v>14</v>
      </c>
      <c r="B16" s="4" t="s">
        <v>125</v>
      </c>
      <c r="C16" s="29"/>
      <c r="D16" s="32">
        <v>2</v>
      </c>
      <c r="E16" s="32">
        <v>1</v>
      </c>
      <c r="F16" s="32">
        <v>0</v>
      </c>
      <c r="G16" s="32">
        <v>0</v>
      </c>
      <c r="H16" s="32">
        <v>0</v>
      </c>
      <c r="I16" s="32">
        <v>0</v>
      </c>
      <c r="J16" s="32">
        <v>0</v>
      </c>
      <c r="K16" s="32">
        <v>0</v>
      </c>
      <c r="L16" s="32">
        <v>1</v>
      </c>
      <c r="M16" s="32">
        <v>0</v>
      </c>
      <c r="N16" s="32">
        <v>0</v>
      </c>
      <c r="O16" s="32">
        <v>0</v>
      </c>
      <c r="P16" s="32">
        <v>0</v>
      </c>
      <c r="Q16" s="32">
        <v>0</v>
      </c>
      <c r="R16" s="32">
        <v>0</v>
      </c>
      <c r="S16" s="32">
        <v>1</v>
      </c>
      <c r="T16" s="32">
        <v>2</v>
      </c>
    </row>
    <row r="17" spans="1:21" x14ac:dyDescent="0.2">
      <c r="A17" s="4">
        <f t="shared" si="0"/>
        <v>15</v>
      </c>
      <c r="B17" s="19" t="s">
        <v>66</v>
      </c>
      <c r="C17" s="26"/>
      <c r="D17" s="34">
        <f t="shared" ref="D17:S17" si="9">IF(D16=0,D15,IF(D16=1,D15*50%,IF(D16=2,MIN($C$15*1.5,D15),MIN($C$15*2,D15))))</f>
        <v>0.11065020387683622</v>
      </c>
      <c r="E17" s="34">
        <f t="shared" si="9"/>
        <v>-5.0027299948237458E-2</v>
      </c>
      <c r="F17" s="34">
        <f t="shared" si="9"/>
        <v>0.32618779266197362</v>
      </c>
      <c r="G17" s="34">
        <f t="shared" si="9"/>
        <v>-0.2428804405288425</v>
      </c>
      <c r="H17" s="34">
        <f t="shared" si="9"/>
        <v>3.1555958344592572E-2</v>
      </c>
      <c r="I17" s="34">
        <f t="shared" si="9"/>
        <v>5.5332450941234512E-3</v>
      </c>
      <c r="J17" s="34">
        <f t="shared" si="9"/>
        <v>0.21783494208181953</v>
      </c>
      <c r="K17" s="34">
        <f t="shared" si="9"/>
        <v>0.31460923095536719</v>
      </c>
      <c r="L17" s="34">
        <f t="shared" si="9"/>
        <v>-4.4854549206940708E-2</v>
      </c>
      <c r="M17" s="34">
        <f t="shared" si="9"/>
        <v>3.2781211945512201E-2</v>
      </c>
      <c r="N17" s="34">
        <f t="shared" si="9"/>
        <v>0.17573242284723656</v>
      </c>
      <c r="O17" s="34">
        <f t="shared" si="9"/>
        <v>-0.10098978963052718</v>
      </c>
      <c r="P17" s="34">
        <f t="shared" si="9"/>
        <v>0.25938853988801291</v>
      </c>
      <c r="Q17" s="34">
        <f t="shared" si="9"/>
        <v>0.1313621754992067</v>
      </c>
      <c r="R17" s="34">
        <f t="shared" si="9"/>
        <v>0.33534951885639597</v>
      </c>
      <c r="S17" s="34">
        <f t="shared" si="9"/>
        <v>-5.7563491294486679E-2</v>
      </c>
      <c r="T17" s="34">
        <f>IF(T16=0,T15,IF(T16=1,T15*50%,IF(T16=2,MIN($C$15*1.5,T15),MIN($C$15*2,T15))))</f>
        <v>0.11065020387683622</v>
      </c>
    </row>
    <row r="18" spans="1:21" x14ac:dyDescent="0.2">
      <c r="A18" s="4">
        <f t="shared" si="0"/>
        <v>16</v>
      </c>
      <c r="B18" s="19" t="s">
        <v>67</v>
      </c>
      <c r="C18" s="30">
        <f>SUM(D18:T18)</f>
        <v>559300424.20755827</v>
      </c>
      <c r="D18" s="25">
        <f t="shared" ref="D18:T18" si="10">D14*(1+D17)</f>
        <v>303917022.32811892</v>
      </c>
      <c r="E18" s="25">
        <f t="shared" si="10"/>
        <v>31652791.124324214</v>
      </c>
      <c r="F18" s="25">
        <f t="shared" si="10"/>
        <v>613998.42424664053</v>
      </c>
      <c r="G18" s="25">
        <f t="shared" si="10"/>
        <v>3063775.1517471755</v>
      </c>
      <c r="H18" s="25">
        <f t="shared" si="10"/>
        <v>98208.253458238585</v>
      </c>
      <c r="I18" s="25">
        <f t="shared" si="10"/>
        <v>10158248.778576618</v>
      </c>
      <c r="J18" s="25">
        <f t="shared" si="10"/>
        <v>2228714.6676110807</v>
      </c>
      <c r="K18" s="25">
        <f t="shared" si="10"/>
        <v>556622.63830650493</v>
      </c>
      <c r="L18" s="25">
        <f t="shared" si="10"/>
        <v>119398663.88401996</v>
      </c>
      <c r="M18" s="25">
        <f t="shared" si="10"/>
        <v>37134334.252553433</v>
      </c>
      <c r="N18" s="25">
        <f t="shared" si="10"/>
        <v>12891635.598062694</v>
      </c>
      <c r="O18" s="25">
        <f t="shared" si="10"/>
        <v>2636449.9290724611</v>
      </c>
      <c r="P18" s="25">
        <f t="shared" si="10"/>
        <v>1500888.8862969382</v>
      </c>
      <c r="Q18" s="25">
        <f t="shared" si="10"/>
        <v>14718899.716129726</v>
      </c>
      <c r="R18" s="25">
        <f t="shared" si="10"/>
        <v>177564.09622137269</v>
      </c>
      <c r="S18" s="25">
        <f t="shared" si="10"/>
        <v>18025511.883756001</v>
      </c>
      <c r="T18" s="25">
        <f t="shared" si="10"/>
        <v>527094.59505627665</v>
      </c>
    </row>
    <row r="19" spans="1:21" x14ac:dyDescent="0.2">
      <c r="A19" s="4">
        <f t="shared" si="0"/>
        <v>17</v>
      </c>
      <c r="B19" s="24" t="s">
        <v>70</v>
      </c>
      <c r="C19" s="31">
        <f>$C$13-C18</f>
        <v>12709796.64539361</v>
      </c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9"/>
      <c r="R19" s="29"/>
      <c r="S19" s="29"/>
      <c r="T19" s="29"/>
    </row>
    <row r="20" spans="1:21" ht="27" customHeight="1" x14ac:dyDescent="0.2">
      <c r="A20" s="4">
        <f t="shared" si="0"/>
        <v>18</v>
      </c>
      <c r="B20" s="24" t="s">
        <v>68</v>
      </c>
      <c r="C20" s="30">
        <f>SUM(D20:T20)</f>
        <v>559300424.20755827</v>
      </c>
      <c r="D20" s="25">
        <f t="shared" ref="D20:T20" si="11">IF(OR(D17=$C$17,AND(D17&lt;$C$17,D17&gt;0)),0,D18)</f>
        <v>303917022.32811892</v>
      </c>
      <c r="E20" s="25">
        <f t="shared" si="11"/>
        <v>31652791.124324214</v>
      </c>
      <c r="F20" s="25">
        <f t="shared" si="11"/>
        <v>613998.42424664053</v>
      </c>
      <c r="G20" s="25">
        <f t="shared" si="11"/>
        <v>3063775.1517471755</v>
      </c>
      <c r="H20" s="25">
        <f t="shared" si="11"/>
        <v>98208.253458238585</v>
      </c>
      <c r="I20" s="25">
        <f t="shared" si="11"/>
        <v>10158248.778576618</v>
      </c>
      <c r="J20" s="25">
        <f t="shared" si="11"/>
        <v>2228714.6676110807</v>
      </c>
      <c r="K20" s="25">
        <f t="shared" si="11"/>
        <v>556622.63830650493</v>
      </c>
      <c r="L20" s="25">
        <f t="shared" si="11"/>
        <v>119398663.88401996</v>
      </c>
      <c r="M20" s="25">
        <f t="shared" si="11"/>
        <v>37134334.252553433</v>
      </c>
      <c r="N20" s="25">
        <f t="shared" si="11"/>
        <v>12891635.598062694</v>
      </c>
      <c r="O20" s="25">
        <f t="shared" si="11"/>
        <v>2636449.9290724611</v>
      </c>
      <c r="P20" s="25">
        <f t="shared" si="11"/>
        <v>1500888.8862969382</v>
      </c>
      <c r="Q20" s="25">
        <f t="shared" si="11"/>
        <v>14718899.716129726</v>
      </c>
      <c r="R20" s="25">
        <f t="shared" si="11"/>
        <v>177564.09622137269</v>
      </c>
      <c r="S20" s="25">
        <f t="shared" si="11"/>
        <v>18025511.883756001</v>
      </c>
      <c r="T20" s="25">
        <f t="shared" si="11"/>
        <v>527094.59505627665</v>
      </c>
    </row>
    <row r="21" spans="1:21" x14ac:dyDescent="0.2">
      <c r="A21" s="4">
        <f t="shared" si="0"/>
        <v>19</v>
      </c>
      <c r="B21" s="24" t="s">
        <v>69</v>
      </c>
      <c r="C21" s="30">
        <f>SUM(D21:T21)</f>
        <v>12709796.645393608</v>
      </c>
      <c r="D21" s="25">
        <f t="shared" ref="D21:T21" si="12">($C$19*D20/$C$20)</f>
        <v>6906348.3303035554</v>
      </c>
      <c r="E21" s="25">
        <f t="shared" si="12"/>
        <v>719292.38927232672</v>
      </c>
      <c r="F21" s="25">
        <f t="shared" si="12"/>
        <v>13952.77881976163</v>
      </c>
      <c r="G21" s="25">
        <f t="shared" si="12"/>
        <v>69622.616863000614</v>
      </c>
      <c r="H21" s="25">
        <f t="shared" si="12"/>
        <v>2231.7289176420727</v>
      </c>
      <c r="I21" s="25">
        <f t="shared" si="12"/>
        <v>230840.65496992</v>
      </c>
      <c r="J21" s="25">
        <f t="shared" si="12"/>
        <v>50646.323478257873</v>
      </c>
      <c r="K21" s="25">
        <f t="shared" si="12"/>
        <v>12648.945423421965</v>
      </c>
      <c r="L21" s="25">
        <f t="shared" si="12"/>
        <v>2713269.4201827291</v>
      </c>
      <c r="M21" s="25">
        <f t="shared" si="12"/>
        <v>843857.46279512753</v>
      </c>
      <c r="N21" s="25">
        <f t="shared" si="12"/>
        <v>292955.37744324817</v>
      </c>
      <c r="O21" s="25">
        <f t="shared" si="12"/>
        <v>59911.884586445762</v>
      </c>
      <c r="P21" s="25">
        <f t="shared" si="12"/>
        <v>34106.880142622977</v>
      </c>
      <c r="Q21" s="25">
        <f t="shared" si="12"/>
        <v>334478.95645887562</v>
      </c>
      <c r="R21" s="25">
        <f t="shared" si="12"/>
        <v>4035.0470995874725</v>
      </c>
      <c r="S21" s="25">
        <f t="shared" si="12"/>
        <v>409619.91186805296</v>
      </c>
      <c r="T21" s="25">
        <f t="shared" si="12"/>
        <v>11977.936769032824</v>
      </c>
    </row>
    <row r="22" spans="1:21" x14ac:dyDescent="0.2">
      <c r="A22" s="4">
        <f t="shared" si="0"/>
        <v>20</v>
      </c>
      <c r="B22" s="24" t="s">
        <v>71</v>
      </c>
      <c r="C22" s="37">
        <f>SUM(D22:T22)</f>
        <v>572010220.85295177</v>
      </c>
      <c r="D22" s="38">
        <f t="shared" ref="D22:T22" si="13">D18+D21</f>
        <v>310823370.65842247</v>
      </c>
      <c r="E22" s="38">
        <f t="shared" si="13"/>
        <v>32372083.513596542</v>
      </c>
      <c r="F22" s="38">
        <f t="shared" si="13"/>
        <v>627951.20306640211</v>
      </c>
      <c r="G22" s="38">
        <f t="shared" si="13"/>
        <v>3133397.7686101762</v>
      </c>
      <c r="H22" s="38">
        <f t="shared" si="13"/>
        <v>100439.98237588066</v>
      </c>
      <c r="I22" s="38">
        <f t="shared" si="13"/>
        <v>10389089.433546538</v>
      </c>
      <c r="J22" s="38">
        <f t="shared" si="13"/>
        <v>2279360.9910893384</v>
      </c>
      <c r="K22" s="38">
        <f t="shared" si="13"/>
        <v>569271.58372992685</v>
      </c>
      <c r="L22" s="38">
        <f t="shared" si="13"/>
        <v>122111933.30420269</v>
      </c>
      <c r="M22" s="38">
        <f t="shared" si="13"/>
        <v>37978191.715348564</v>
      </c>
      <c r="N22" s="38">
        <f t="shared" si="13"/>
        <v>13184590.975505942</v>
      </c>
      <c r="O22" s="38">
        <f t="shared" si="13"/>
        <v>2696361.8136589071</v>
      </c>
      <c r="P22" s="38">
        <f t="shared" si="13"/>
        <v>1534995.7664395613</v>
      </c>
      <c r="Q22" s="38">
        <f t="shared" si="13"/>
        <v>15053378.672588602</v>
      </c>
      <c r="R22" s="38">
        <f t="shared" si="13"/>
        <v>181599.14332096017</v>
      </c>
      <c r="S22" s="38">
        <f t="shared" si="13"/>
        <v>18435131.795624055</v>
      </c>
      <c r="T22" s="38">
        <f t="shared" si="13"/>
        <v>539072.5318253095</v>
      </c>
    </row>
    <row r="23" spans="1:21" s="41" customFormat="1" ht="28.5" customHeight="1" x14ac:dyDescent="0.25">
      <c r="A23" s="41">
        <f t="shared" si="0"/>
        <v>21</v>
      </c>
      <c r="B23" s="22" t="s">
        <v>72</v>
      </c>
      <c r="C23" s="42">
        <f t="shared" ref="C23:T23" si="14">C22/C14-1</f>
        <v>7.3766802584557256E-2</v>
      </c>
      <c r="D23" s="42">
        <f t="shared" si="14"/>
        <v>0.13588912311320178</v>
      </c>
      <c r="E23" s="42">
        <f t="shared" si="14"/>
        <v>-2.8439689222856002E-2</v>
      </c>
      <c r="F23" s="42">
        <f t="shared" si="14"/>
        <v>0.35632468587498844</v>
      </c>
      <c r="G23" s="42">
        <f t="shared" si="14"/>
        <v>-0.22567531208510405</v>
      </c>
      <c r="H23" s="42">
        <f t="shared" si="14"/>
        <v>5.4997504053198032E-2</v>
      </c>
      <c r="I23" s="42">
        <f t="shared" si="14"/>
        <v>2.83834388579427E-2</v>
      </c>
      <c r="J23" s="42">
        <f t="shared" si="14"/>
        <v>0.24550957594866318</v>
      </c>
      <c r="K23" s="42">
        <f t="shared" si="14"/>
        <v>0.34448300767790996</v>
      </c>
      <c r="L23" s="42">
        <f t="shared" si="14"/>
        <v>-2.3149390546364557E-2</v>
      </c>
      <c r="M23" s="42">
        <f t="shared" si="14"/>
        <v>5.6250600872954637E-2</v>
      </c>
      <c r="N23" s="42">
        <f t="shared" si="14"/>
        <v>0.20245029996123431</v>
      </c>
      <c r="O23" s="42">
        <f t="shared" si="14"/>
        <v>-8.0560273647023783E-2</v>
      </c>
      <c r="P23" s="42">
        <f t="shared" si="14"/>
        <v>0.28800745656806837</v>
      </c>
      <c r="Q23" s="42">
        <f t="shared" si="14"/>
        <v>0.15707176297763281</v>
      </c>
      <c r="R23" s="42">
        <f t="shared" si="14"/>
        <v>0.36569460729296521</v>
      </c>
      <c r="S23" s="42">
        <f t="shared" si="14"/>
        <v>-3.6147136401115998E-2</v>
      </c>
      <c r="T23" s="42">
        <f t="shared" si="14"/>
        <v>0.13588912311320178</v>
      </c>
      <c r="U23" s="43"/>
    </row>
    <row r="24" spans="1:21" ht="19.5" customHeight="1" x14ac:dyDescent="0.2">
      <c r="A24" s="4">
        <f t="shared" si="0"/>
        <v>22</v>
      </c>
      <c r="B24" s="24" t="s">
        <v>77</v>
      </c>
      <c r="C24" s="30">
        <f>SUM(D24:T24)</f>
        <v>39296581.842951879</v>
      </c>
      <c r="D24" s="39">
        <f>D22-D14</f>
        <v>37184540.65842247</v>
      </c>
      <c r="E24" s="39">
        <f t="shared" ref="E24:T24" si="15">E22-E14</f>
        <v>-947601.48640345782</v>
      </c>
      <c r="F24" s="39">
        <f t="shared" si="15"/>
        <v>164971.20306640211</v>
      </c>
      <c r="G24" s="39">
        <f t="shared" si="15"/>
        <v>-913222.23138982384</v>
      </c>
      <c r="H24" s="39">
        <f t="shared" si="15"/>
        <v>5235.9823758806597</v>
      </c>
      <c r="I24" s="39">
        <f t="shared" si="15"/>
        <v>286739.43354653753</v>
      </c>
      <c r="J24" s="39">
        <f t="shared" si="15"/>
        <v>449297.99108933844</v>
      </c>
      <c r="K24" s="39">
        <f t="shared" si="15"/>
        <v>145858.58372992685</v>
      </c>
      <c r="L24" s="39">
        <f t="shared" si="15"/>
        <v>-2893806.6957973093</v>
      </c>
      <c r="M24" s="39">
        <f t="shared" si="15"/>
        <v>2022527.7053485662</v>
      </c>
      <c r="N24" s="39">
        <f t="shared" si="15"/>
        <v>2219820.9755059425</v>
      </c>
      <c r="O24" s="39">
        <f t="shared" si="15"/>
        <v>-236252.18634109292</v>
      </c>
      <c r="P24" s="39">
        <f t="shared" si="15"/>
        <v>343235.76643956127</v>
      </c>
      <c r="Q24" s="39">
        <f t="shared" si="15"/>
        <v>2043486.6725886017</v>
      </c>
      <c r="R24" s="39">
        <f t="shared" si="15"/>
        <v>48627.143320960167</v>
      </c>
      <c r="S24" s="39">
        <f t="shared" si="15"/>
        <v>-691368.20437594503</v>
      </c>
      <c r="T24" s="39">
        <f t="shared" si="15"/>
        <v>64490.531825309503</v>
      </c>
    </row>
    <row r="25" spans="1:21" x14ac:dyDescent="0.2">
      <c r="A25" s="4">
        <f t="shared" si="0"/>
        <v>23</v>
      </c>
      <c r="B25" s="4" t="s">
        <v>131</v>
      </c>
      <c r="C25" s="27">
        <f t="shared" ref="C25" si="16">SUM(D25:T25)</f>
        <v>2196059.7700000172</v>
      </c>
      <c r="D25" s="27">
        <f>D11</f>
        <v>1341903.5075111389</v>
      </c>
      <c r="E25" s="27">
        <f t="shared" ref="E25:T25" si="17">E11</f>
        <v>136837.58811037242</v>
      </c>
      <c r="F25" s="27">
        <f t="shared" si="17"/>
        <v>2598.1996595830424</v>
      </c>
      <c r="G25" s="27">
        <f t="shared" si="17"/>
        <v>15013.689868753776</v>
      </c>
      <c r="H25" s="27">
        <f t="shared" si="17"/>
        <v>369.93656970342272</v>
      </c>
      <c r="I25" s="27">
        <f t="shared" si="17"/>
        <v>34074.972220622003</v>
      </c>
      <c r="J25" s="27">
        <f t="shared" si="17"/>
        <v>6907.6742650978267</v>
      </c>
      <c r="K25" s="27">
        <f t="shared" si="17"/>
        <v>1992.9503549743677</v>
      </c>
      <c r="L25" s="27">
        <f t="shared" si="17"/>
        <v>377654.03678461909</v>
      </c>
      <c r="M25" s="27">
        <f t="shared" si="17"/>
        <v>120017.41955785453</v>
      </c>
      <c r="N25" s="27">
        <f t="shared" si="17"/>
        <v>40602.432611614466</v>
      </c>
      <c r="O25" s="27">
        <f t="shared" si="17"/>
        <v>6624.6909473026171</v>
      </c>
      <c r="P25" s="27">
        <f t="shared" si="17"/>
        <v>4313.3680329117924</v>
      </c>
      <c r="Q25" s="27">
        <f t="shared" si="17"/>
        <v>45663.935305196792</v>
      </c>
      <c r="R25" s="27">
        <f t="shared" si="17"/>
        <v>616.17084709968185</v>
      </c>
      <c r="S25" s="27">
        <f t="shared" si="17"/>
        <v>55630.618721820414</v>
      </c>
      <c r="T25" s="27">
        <f t="shared" si="17"/>
        <v>5238.5786313517019</v>
      </c>
    </row>
    <row r="26" spans="1:21" x14ac:dyDescent="0.2">
      <c r="A26" s="4">
        <f t="shared" si="0"/>
        <v>24</v>
      </c>
      <c r="B26" s="24" t="s">
        <v>76</v>
      </c>
      <c r="C26" s="20">
        <f>SUM(D26:T26)</f>
        <v>325136.25436841912</v>
      </c>
      <c r="D26" s="20">
        <f>D12</f>
        <v>179564.83212272206</v>
      </c>
      <c r="E26" s="20">
        <f t="shared" ref="E26:T26" si="18">E12</f>
        <v>15447.78931168825</v>
      </c>
      <c r="F26" s="20">
        <f t="shared" si="18"/>
        <v>0</v>
      </c>
      <c r="G26" s="20">
        <f t="shared" si="18"/>
        <v>0</v>
      </c>
      <c r="H26" s="20">
        <f t="shared" si="18"/>
        <v>42.227632264620105</v>
      </c>
      <c r="I26" s="20">
        <f t="shared" si="18"/>
        <v>5182.6386280598572</v>
      </c>
      <c r="J26" s="20">
        <f t="shared" si="18"/>
        <v>1684.085331349436</v>
      </c>
      <c r="K26" s="20">
        <f t="shared" si="18"/>
        <v>315.18100302084883</v>
      </c>
      <c r="L26" s="20">
        <f t="shared" si="18"/>
        <v>68705.989473372916</v>
      </c>
      <c r="M26" s="20">
        <f t="shared" si="18"/>
        <v>22342.811198014559</v>
      </c>
      <c r="N26" s="20">
        <f t="shared" si="18"/>
        <v>9005.7328735058545</v>
      </c>
      <c r="O26" s="20">
        <f t="shared" si="18"/>
        <v>0</v>
      </c>
      <c r="P26" s="20">
        <f t="shared" si="18"/>
        <v>1115.9754931785767</v>
      </c>
      <c r="Q26" s="20">
        <f t="shared" si="18"/>
        <v>11368.719984301006</v>
      </c>
      <c r="R26" s="20">
        <f t="shared" si="18"/>
        <v>3.700516109733655</v>
      </c>
      <c r="S26" s="20">
        <f t="shared" si="18"/>
        <v>10273.639828035884</v>
      </c>
      <c r="T26" s="20">
        <f t="shared" si="18"/>
        <v>82.930972795552833</v>
      </c>
    </row>
    <row r="27" spans="1:21" x14ac:dyDescent="0.2">
      <c r="A27" s="4">
        <f t="shared" si="0"/>
        <v>25</v>
      </c>
      <c r="B27" s="24" t="s">
        <v>73</v>
      </c>
      <c r="C27" s="38">
        <f>SUM(C24:C26)</f>
        <v>41817777.867320314</v>
      </c>
      <c r="D27" s="38">
        <f>SUM(D24:D26)</f>
        <v>38706008.99805633</v>
      </c>
      <c r="E27" s="38">
        <f t="shared" ref="E27:T27" si="19">SUM(E24:E26)</f>
        <v>-795316.10898139712</v>
      </c>
      <c r="F27" s="38">
        <f t="shared" si="19"/>
        <v>167569.40272598516</v>
      </c>
      <c r="G27" s="38">
        <f t="shared" si="19"/>
        <v>-898208.54152107006</v>
      </c>
      <c r="H27" s="38">
        <f t="shared" si="19"/>
        <v>5648.1465778487027</v>
      </c>
      <c r="I27" s="38">
        <f t="shared" si="19"/>
        <v>325997.04439521942</v>
      </c>
      <c r="J27" s="38">
        <f t="shared" si="19"/>
        <v>457889.75068578572</v>
      </c>
      <c r="K27" s="38">
        <f t="shared" si="19"/>
        <v>148166.71508792206</v>
      </c>
      <c r="L27" s="38">
        <f t="shared" si="19"/>
        <v>-2447446.6695393175</v>
      </c>
      <c r="M27" s="38">
        <f t="shared" si="19"/>
        <v>2164887.9361044355</v>
      </c>
      <c r="N27" s="38">
        <f t="shared" si="19"/>
        <v>2269429.1409910629</v>
      </c>
      <c r="O27" s="38">
        <f t="shared" si="19"/>
        <v>-229627.4953937903</v>
      </c>
      <c r="P27" s="38">
        <f t="shared" si="19"/>
        <v>348665.10996565165</v>
      </c>
      <c r="Q27" s="38">
        <f t="shared" si="19"/>
        <v>2100519.3278780994</v>
      </c>
      <c r="R27" s="38">
        <f t="shared" si="19"/>
        <v>49247.014684169582</v>
      </c>
      <c r="S27" s="38">
        <f t="shared" si="19"/>
        <v>-625463.94582608878</v>
      </c>
      <c r="T27" s="38">
        <f t="shared" si="19"/>
        <v>69812.04142945676</v>
      </c>
    </row>
    <row r="28" spans="1:21" ht="27.75" customHeight="1" x14ac:dyDescent="0.2">
      <c r="B28" s="4" t="s">
        <v>130</v>
      </c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</row>
    <row r="29" spans="1:21" ht="28.5" customHeight="1" x14ac:dyDescent="0.2">
      <c r="A29" s="4">
        <f>A27+1</f>
        <v>26</v>
      </c>
      <c r="B29" s="4" t="s">
        <v>126</v>
      </c>
      <c r="C29" s="30">
        <f>SUM(D29:T29)</f>
        <v>4174342.9799999991</v>
      </c>
      <c r="D29" s="25">
        <v>2305387.9300000002</v>
      </c>
      <c r="E29" s="25">
        <v>198330.3</v>
      </c>
      <c r="F29" s="25">
        <v>0</v>
      </c>
      <c r="G29" s="25">
        <v>0</v>
      </c>
      <c r="H29" s="25">
        <v>542.15</v>
      </c>
      <c r="I29" s="25">
        <v>66538.600000000006</v>
      </c>
      <c r="J29" s="25">
        <v>21621.55</v>
      </c>
      <c r="K29" s="25">
        <v>4046.53</v>
      </c>
      <c r="L29" s="25">
        <v>882099</v>
      </c>
      <c r="M29" s="25">
        <v>286853.76000000001</v>
      </c>
      <c r="N29" s="25">
        <v>115622.35</v>
      </c>
      <c r="O29" s="25">
        <v>0</v>
      </c>
      <c r="P29" s="25">
        <v>14327.73</v>
      </c>
      <c r="Q29" s="25">
        <v>145960.15</v>
      </c>
      <c r="R29" s="25">
        <v>47.51</v>
      </c>
      <c r="S29" s="25">
        <v>131900.69</v>
      </c>
      <c r="T29" s="25">
        <v>1064.73</v>
      </c>
    </row>
    <row r="30" spans="1:21" ht="28.5" customHeight="1" x14ac:dyDescent="0.2">
      <c r="A30" s="4">
        <f t="shared" si="0"/>
        <v>27</v>
      </c>
      <c r="B30" s="4" t="s">
        <v>127</v>
      </c>
      <c r="C30" s="40"/>
    </row>
    <row r="31" spans="1:21" x14ac:dyDescent="0.2">
      <c r="B31" s="50" t="s">
        <v>53</v>
      </c>
      <c r="C31" s="33"/>
      <c r="D31" s="49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</row>
    <row r="32" spans="1:21" x14ac:dyDescent="0.2">
      <c r="B32" s="50" t="s">
        <v>55</v>
      </c>
    </row>
    <row r="33" spans="2:2" x14ac:dyDescent="0.2">
      <c r="B33" s="50" t="s">
        <v>54</v>
      </c>
    </row>
    <row r="34" spans="2:2" x14ac:dyDescent="0.2">
      <c r="B34" s="50" t="s">
        <v>56</v>
      </c>
    </row>
    <row r="44" spans="2:2" ht="69" customHeight="1" x14ac:dyDescent="0.2"/>
    <row r="45" spans="2:2" ht="387.75" customHeight="1" x14ac:dyDescent="0.2"/>
  </sheetData>
  <dataValidations disablePrompts="1" count="2">
    <dataValidation type="list" allowBlank="1" showInputMessage="1" showErrorMessage="1" promptTitle="Choose Capping Level" prompt="0 - No Cap / No Floor_x000a_2 - 1.5 x System Average_x000a_3 - 2.0 x System Average" sqref="T16 P16:R16 M16:N16 H16:K16 F16 D16" xr:uid="{B5CAC715-BCC2-4282-A28B-9D15C7BC7244}">
      <formula1>"0,2,3"</formula1>
    </dataValidation>
    <dataValidation type="list" allowBlank="1" showInputMessage="1" showErrorMessage="1" promptTitle="Choose Capping Level" prompt="0 - No Cap / No Floor_x000a_1 - 50% Floor" sqref="S16 O16 L16 G16 E16" xr:uid="{B246C7BC-2ABA-4728-B137-2D02964D8D94}">
      <formula1>"0,1"</formula1>
    </dataValidation>
  </dataValidations>
  <pageMargins left="0.75" right="0.75" top="1.25" bottom="0.75" header="0.75" footer="0.3"/>
  <pageSetup scale="37" fitToHeight="0" orientation="landscape" r:id="rId1"/>
  <headerFooter>
    <oddHeader>&amp;LEL PASO ELECTRIC COMPANY
2021 TEXAS RATE CASE FILING
BASE REVENUE INCREASE ALLOCATION BY RATE CLASS&amp;C&amp;A&amp;REXHIBIT MC-4
PAGE &amp;POF &amp;N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B6661-3DEC-4DDA-9794-518528BB058B}">
  <sheetPr>
    <pageSetUpPr fitToPage="1"/>
  </sheetPr>
  <dimension ref="A1:U114"/>
  <sheetViews>
    <sheetView tabSelected="1" topLeftCell="C91" zoomScale="85" zoomScaleNormal="85" zoomScalePageLayoutView="55" workbookViewId="0">
      <selection activeCell="P39" sqref="P39"/>
    </sheetView>
  </sheetViews>
  <sheetFormatPr defaultColWidth="9.140625" defaultRowHeight="14.25" x14ac:dyDescent="0.2"/>
  <cols>
    <col min="1" max="1" width="9.140625" style="4"/>
    <col min="2" max="2" width="58.28515625" style="4" bestFit="1" customWidth="1"/>
    <col min="3" max="3" width="15.7109375" style="4" bestFit="1" customWidth="1"/>
    <col min="4" max="4" width="16" style="4" bestFit="1" customWidth="1"/>
    <col min="5" max="5" width="16.5703125" style="4" bestFit="1" customWidth="1"/>
    <col min="6" max="6" width="14.140625" style="4" bestFit="1" customWidth="1"/>
    <col min="7" max="8" width="13" style="4" bestFit="1" customWidth="1"/>
    <col min="9" max="9" width="14" style="4" bestFit="1" customWidth="1"/>
    <col min="10" max="10" width="13.140625" style="4" bestFit="1" customWidth="1"/>
    <col min="11" max="11" width="13.28515625" style="4" bestFit="1" customWidth="1"/>
    <col min="12" max="12" width="14.42578125" style="4" bestFit="1" customWidth="1"/>
    <col min="13" max="13" width="13.28515625" style="4" bestFit="1" customWidth="1"/>
    <col min="14" max="14" width="15.28515625" style="4" bestFit="1" customWidth="1"/>
    <col min="15" max="16" width="13" style="4" bestFit="1" customWidth="1"/>
    <col min="17" max="17" width="15.5703125" style="4" bestFit="1" customWidth="1"/>
    <col min="18" max="18" width="13" style="4" bestFit="1" customWidth="1"/>
    <col min="19" max="19" width="13.7109375" style="4" bestFit="1" customWidth="1"/>
    <col min="20" max="20" width="13" style="4" bestFit="1" customWidth="1"/>
    <col min="21" max="21" width="13.42578125" style="3" bestFit="1" customWidth="1"/>
    <col min="22" max="16384" width="9.140625" style="4"/>
  </cols>
  <sheetData>
    <row r="1" spans="1:21" ht="28.5" x14ac:dyDescent="0.2">
      <c r="A1" s="4" t="s">
        <v>50</v>
      </c>
      <c r="B1" s="1" t="s">
        <v>51</v>
      </c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16</v>
      </c>
      <c r="T1" s="2" t="s">
        <v>17</v>
      </c>
    </row>
    <row r="2" spans="1:21" x14ac:dyDescent="0.2"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1" ht="15" x14ac:dyDescent="0.25">
      <c r="A3" s="4">
        <v>1</v>
      </c>
      <c r="B3" s="5" t="s">
        <v>18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1" x14ac:dyDescent="0.2">
      <c r="A4" s="4">
        <f>A3+1</f>
        <v>2</v>
      </c>
      <c r="B4" s="1" t="s">
        <v>19</v>
      </c>
      <c r="C4" s="1">
        <f t="shared" ref="C4:C14" si="0">SUM(D4:T4)</f>
        <v>271989437.91328943</v>
      </c>
      <c r="D4" s="1">
        <f>'P-6 Full COS'!D4/'P-6 Full COS'!D$34*(D$33-D$31)</f>
        <v>141461984.67552093</v>
      </c>
      <c r="E4" s="1">
        <f>'P-6 Full COS'!E4/'P-6 Full COS'!E$34*(E$33-E$31)</f>
        <v>14322948.420432562</v>
      </c>
      <c r="F4" s="1">
        <f>'P-6 Full COS'!F4/'P-6 Full COS'!F$34*(F$33-F$31)</f>
        <v>81172.622251698514</v>
      </c>
      <c r="G4" s="1">
        <f>'P-6 Full COS'!G4/'P-6 Full COS'!G$34*(G$33-G$31)</f>
        <v>677905.99841703533</v>
      </c>
      <c r="H4" s="1">
        <f>'P-6 Full COS'!H4/'P-6 Full COS'!H$34*(H$33-H$31)</f>
        <v>47389.52374325951</v>
      </c>
      <c r="I4" s="1">
        <f>'P-6 Full COS'!I4/'P-6 Full COS'!I$34*(I$33-I$31)</f>
        <v>4538164.5972984135</v>
      </c>
      <c r="J4" s="1">
        <f>'P-6 Full COS'!J4/'P-6 Full COS'!J$34*(J$33-J$31)</f>
        <v>1488011.4405058848</v>
      </c>
      <c r="K4" s="1">
        <f>'P-6 Full COS'!K4/'P-6 Full COS'!K$34*(K$33-K$31)</f>
        <v>261084.74171753906</v>
      </c>
      <c r="L4" s="1">
        <f>'P-6 Full COS'!L4/'P-6 Full COS'!L$34*(L$33-L$31)</f>
        <v>61049660.20673506</v>
      </c>
      <c r="M4" s="1">
        <f>'P-6 Full COS'!M4/'P-6 Full COS'!M$34*(M$33-M$31)</f>
        <v>19176535.343521152</v>
      </c>
      <c r="N4" s="1">
        <f>'P-6 Full COS'!N4/'P-6 Full COS'!N$34*(N$33-N$31)</f>
        <v>8132261.1319469316</v>
      </c>
      <c r="O4" s="1">
        <f>'P-6 Full COS'!O4/'P-6 Full COS'!O$34*(O$33-O$31)</f>
        <v>505763.75831690268</v>
      </c>
      <c r="P4" s="1">
        <f>'P-6 Full COS'!P4/'P-6 Full COS'!P$34*(P$33-P$31)</f>
        <v>1053264.9598365154</v>
      </c>
      <c r="Q4" s="1">
        <f>'P-6 Full COS'!Q4/'P-6 Full COS'!Q$34*(Q$33-Q$31)</f>
        <v>9882953.9414434545</v>
      </c>
      <c r="R4" s="1">
        <f>'P-6 Full COS'!R4/'P-6 Full COS'!R$34*(R$33-R$31)</f>
        <v>31854.222521245931</v>
      </c>
      <c r="S4" s="1">
        <f>'P-6 Full COS'!S4/'P-6 Full COS'!S$34*(S$33-S$31)</f>
        <v>9195870.5819957331</v>
      </c>
      <c r="T4" s="1">
        <f>'P-6 Full COS'!T4/'P-6 Full COS'!T$34*(T$33-T$31)</f>
        <v>82611.747085089155</v>
      </c>
    </row>
    <row r="5" spans="1:21" x14ac:dyDescent="0.2">
      <c r="A5" s="4">
        <f t="shared" ref="A5:A37" si="1">A4+1</f>
        <v>3</v>
      </c>
      <c r="B5" s="1" t="s">
        <v>20</v>
      </c>
      <c r="C5" s="6">
        <f t="shared" si="0"/>
        <v>60563834.421547525</v>
      </c>
      <c r="D5" s="6">
        <f>'P-6 Full COS'!D5/'P-6 Full COS'!D$34*(D$33-D$31)</f>
        <v>32317941.576820455</v>
      </c>
      <c r="E5" s="6">
        <f>'P-6 Full COS'!E5/'P-6 Full COS'!E$34*(E$33-E$31)</f>
        <v>3426572.6412382154</v>
      </c>
      <c r="F5" s="6">
        <f>'P-6 Full COS'!F5/'P-6 Full COS'!F$34*(F$33-F$31)</f>
        <v>26973.564376727158</v>
      </c>
      <c r="G5" s="6">
        <f>'P-6 Full COS'!G5/'P-6 Full COS'!G$34*(G$33-G$31)</f>
        <v>27112.010016292399</v>
      </c>
      <c r="H5" s="6">
        <f>'P-6 Full COS'!H5/'P-6 Full COS'!H$34*(H$33-H$31)</f>
        <v>9155.6406137232079</v>
      </c>
      <c r="I5" s="6">
        <f>'P-6 Full COS'!I5/'P-6 Full COS'!I$34*(I$33-I$31)</f>
        <v>993843.05497217039</v>
      </c>
      <c r="J5" s="6">
        <f>'P-6 Full COS'!J5/'P-6 Full COS'!J$34*(J$33-J$31)</f>
        <v>337882.67946055235</v>
      </c>
      <c r="K5" s="6">
        <f>'P-6 Full COS'!K5/'P-6 Full COS'!K$34*(K$33-K$31)</f>
        <v>56623.847993501178</v>
      </c>
      <c r="L5" s="6">
        <f>'P-6 Full COS'!L5/'P-6 Full COS'!L$34*(L$33-L$31)</f>
        <v>12990060.932044692</v>
      </c>
      <c r="M5" s="6">
        <f>'P-6 Full COS'!M5/'P-6 Full COS'!M$34*(M$33-M$31)</f>
        <v>4050202.7388854767</v>
      </c>
      <c r="N5" s="6">
        <f>'P-6 Full COS'!N5/'P-6 Full COS'!N$34*(N$33-N$31)</f>
        <v>1865751.8034879938</v>
      </c>
      <c r="O5" s="6">
        <f>'P-6 Full COS'!O5/'P-6 Full COS'!O$34*(O$33-O$31)</f>
        <v>20443.692192659124</v>
      </c>
      <c r="P5" s="6">
        <f>'P-6 Full COS'!P5/'P-6 Full COS'!P$34*(P$33-P$31)</f>
        <v>237848.94323133488</v>
      </c>
      <c r="Q5" s="6">
        <f>'P-6 Full COS'!Q5/'P-6 Full COS'!Q$34*(Q$33-Q$31)</f>
        <v>2223334.0482282978</v>
      </c>
      <c r="R5" s="6">
        <f>'P-6 Full COS'!R5/'P-6 Full COS'!R$34*(R$33-R$31)</f>
        <v>5888.057887744968</v>
      </c>
      <c r="S5" s="6">
        <f>'P-6 Full COS'!S5/'P-6 Full COS'!S$34*(S$33-S$31)</f>
        <v>1942695.1893040235</v>
      </c>
      <c r="T5" s="6">
        <f>'P-6 Full COS'!T5/'P-6 Full COS'!T$34*(T$33-T$31)</f>
        <v>31504.000793660642</v>
      </c>
    </row>
    <row r="6" spans="1:21" x14ac:dyDescent="0.2">
      <c r="A6" s="4">
        <f t="shared" si="1"/>
        <v>4</v>
      </c>
      <c r="B6" s="1" t="s">
        <v>21</v>
      </c>
      <c r="C6" s="6">
        <f t="shared" si="0"/>
        <v>37524061.024651282</v>
      </c>
      <c r="D6" s="6">
        <f>'P-6 Full COS'!D6/'P-6 Full COS'!D$34*(D$33-D$31)</f>
        <v>21637632.268073291</v>
      </c>
      <c r="E6" s="6">
        <f>'P-6 Full COS'!E6/'P-6 Full COS'!E$34*(E$33-E$31)</f>
        <v>2219767.0404047319</v>
      </c>
      <c r="F6" s="6">
        <f>'P-6 Full COS'!F6/'P-6 Full COS'!F$34*(F$33-F$31)</f>
        <v>127847.01433550027</v>
      </c>
      <c r="G6" s="6">
        <f>'P-6 Full COS'!G6/'P-6 Full COS'!G$34*(G$33-G$31)</f>
        <v>215577.58933376381</v>
      </c>
      <c r="H6" s="6">
        <f>'P-6 Full COS'!H6/'P-6 Full COS'!H$34*(H$33-H$31)</f>
        <v>5023.7748259320606</v>
      </c>
      <c r="I6" s="6">
        <f>'P-6 Full COS'!I6/'P-6 Full COS'!I$34*(I$33-I$31)</f>
        <v>826979.54779987317</v>
      </c>
      <c r="J6" s="6">
        <f>'P-6 Full COS'!J6/'P-6 Full COS'!J$34*(J$33-J$31)</f>
        <v>0</v>
      </c>
      <c r="K6" s="6">
        <f>'P-6 Full COS'!K6/'P-6 Full COS'!K$34*(K$33-K$31)</f>
        <v>47879.511411773914</v>
      </c>
      <c r="L6" s="6">
        <f>'P-6 Full COS'!L6/'P-6 Full COS'!L$34*(L$33-L$31)</f>
        <v>8408506.4673114289</v>
      </c>
      <c r="M6" s="6">
        <f>'P-6 Full COS'!M6/'P-6 Full COS'!M$34*(M$33-M$31)</f>
        <v>2386511.2843947099</v>
      </c>
      <c r="N6" s="6">
        <f>'P-6 Full COS'!N6/'P-6 Full COS'!N$34*(N$33-N$31)</f>
        <v>0</v>
      </c>
      <c r="O6" s="6">
        <f>'P-6 Full COS'!O6/'P-6 Full COS'!O$34*(O$33-O$31)</f>
        <v>163685.87243815575</v>
      </c>
      <c r="P6" s="6">
        <f>'P-6 Full COS'!P6/'P-6 Full COS'!P$34*(P$33-P$31)</f>
        <v>0</v>
      </c>
      <c r="Q6" s="6">
        <f>'P-6 Full COS'!Q6/'P-6 Full COS'!Q$34*(Q$33-Q$31)</f>
        <v>0</v>
      </c>
      <c r="R6" s="6">
        <f>'P-6 Full COS'!R6/'P-6 Full COS'!R$34*(R$33-R$31)</f>
        <v>36024.97271837615</v>
      </c>
      <c r="S6" s="6">
        <f>'P-6 Full COS'!S6/'P-6 Full COS'!S$34*(S$33-S$31)</f>
        <v>1387137.3869871171</v>
      </c>
      <c r="T6" s="6">
        <f>'P-6 Full COS'!T6/'P-6 Full COS'!T$34*(T$33-T$31)</f>
        <v>61488.294616624276</v>
      </c>
      <c r="U6" s="7"/>
    </row>
    <row r="7" spans="1:21" x14ac:dyDescent="0.2">
      <c r="A7" s="4">
        <f t="shared" si="1"/>
        <v>5</v>
      </c>
      <c r="B7" s="1" t="s">
        <v>22</v>
      </c>
      <c r="C7" s="6">
        <f t="shared" si="0"/>
        <v>12624712.145312661</v>
      </c>
      <c r="D7" s="6">
        <f>'P-6 Full COS'!D7/'P-6 Full COS'!D$34*(D$33-D$31)</f>
        <v>7266354.2670344347</v>
      </c>
      <c r="E7" s="6">
        <f>'P-6 Full COS'!E7/'P-6 Full COS'!E$34*(E$33-E$31)</f>
        <v>734983.7288840228</v>
      </c>
      <c r="F7" s="6">
        <f>'P-6 Full COS'!F7/'P-6 Full COS'!F$34*(F$33-F$31)</f>
        <v>43801.253208469578</v>
      </c>
      <c r="G7" s="6">
        <f>'P-6 Full COS'!G7/'P-6 Full COS'!G$34*(G$33-G$31)</f>
        <v>70391.367888909866</v>
      </c>
      <c r="H7" s="6">
        <f>'P-6 Full COS'!H7/'P-6 Full COS'!H$34*(H$33-H$31)</f>
        <v>1646.3593540809588</v>
      </c>
      <c r="I7" s="6">
        <f>'P-6 Full COS'!I7/'P-6 Full COS'!I$34*(I$33-I$31)</f>
        <v>281823.67611124355</v>
      </c>
      <c r="J7" s="6">
        <f>'P-6 Full COS'!J7/'P-6 Full COS'!J$34*(J$33-J$31)</f>
        <v>0</v>
      </c>
      <c r="K7" s="6">
        <f>'P-6 Full COS'!K7/'P-6 Full COS'!K$34*(K$33-K$31)</f>
        <v>16575.650325694503</v>
      </c>
      <c r="L7" s="6">
        <f>'P-6 Full COS'!L7/'P-6 Full COS'!L$34*(L$33-L$31)</f>
        <v>2851195.9480404644</v>
      </c>
      <c r="M7" s="6">
        <f>'P-6 Full COS'!M7/'P-6 Full COS'!M$34*(M$33-M$31)</f>
        <v>800453.83005246951</v>
      </c>
      <c r="N7" s="6">
        <f>'P-6 Full COS'!N7/'P-6 Full COS'!N$34*(N$33-N$31)</f>
        <v>0</v>
      </c>
      <c r="O7" s="6">
        <f>'P-6 Full COS'!O7/'P-6 Full COS'!O$34*(O$33-O$31)</f>
        <v>53427.177942260874</v>
      </c>
      <c r="P7" s="6">
        <f>'P-6 Full COS'!P7/'P-6 Full COS'!P$34*(P$33-P$31)</f>
        <v>0</v>
      </c>
      <c r="Q7" s="6">
        <f>'P-6 Full COS'!Q7/'P-6 Full COS'!Q$34*(Q$33-Q$31)</f>
        <v>0</v>
      </c>
      <c r="R7" s="6">
        <f>'P-6 Full COS'!R7/'P-6 Full COS'!R$34*(R$33-R$31)</f>
        <v>12421.721684740745</v>
      </c>
      <c r="S7" s="6">
        <f>'P-6 Full COS'!S7/'P-6 Full COS'!S$34*(S$33-S$31)</f>
        <v>472121.21772711619</v>
      </c>
      <c r="T7" s="6">
        <f>'P-6 Full COS'!T7/'P-6 Full COS'!T$34*(T$33-T$31)</f>
        <v>19515.947058754278</v>
      </c>
      <c r="U7" s="7"/>
    </row>
    <row r="8" spans="1:21" x14ac:dyDescent="0.2">
      <c r="A8" s="4">
        <f t="shared" si="1"/>
        <v>6</v>
      </c>
      <c r="B8" s="1" t="s">
        <v>23</v>
      </c>
      <c r="C8" s="6">
        <f t="shared" si="0"/>
        <v>7491646.3030779678</v>
      </c>
      <c r="D8" s="6">
        <f>'P-6 Full COS'!D8/'P-6 Full COS'!D$34*(D$33-D$31)</f>
        <v>4755417.6853654934</v>
      </c>
      <c r="E8" s="6">
        <f>'P-6 Full COS'!E8/'P-6 Full COS'!E$34*(E$33-E$31)</f>
        <v>452024.12447853957</v>
      </c>
      <c r="F8" s="6">
        <f>'P-6 Full COS'!F8/'P-6 Full COS'!F$34*(F$33-F$31)</f>
        <v>19746.39954362583</v>
      </c>
      <c r="G8" s="6">
        <f>'P-6 Full COS'!G8/'P-6 Full COS'!G$34*(G$33-G$31)</f>
        <v>33098.6617548473</v>
      </c>
      <c r="H8" s="6">
        <f>'P-6 Full COS'!H8/'P-6 Full COS'!H$34*(H$33-H$31)</f>
        <v>799.08739670969226</v>
      </c>
      <c r="I8" s="6">
        <f>'P-6 Full COS'!I8/'P-6 Full COS'!I$34*(I$33-I$31)</f>
        <v>148698.5335150875</v>
      </c>
      <c r="J8" s="6">
        <f>'P-6 Full COS'!J8/'P-6 Full COS'!J$34*(J$33-J$31)</f>
        <v>0</v>
      </c>
      <c r="K8" s="6">
        <f>'P-6 Full COS'!K8/'P-6 Full COS'!K$34*(K$33-K$31)</f>
        <v>11537.561661899699</v>
      </c>
      <c r="L8" s="6">
        <f>'P-6 Full COS'!L8/'P-6 Full COS'!L$34*(L$33-L$31)</f>
        <v>1467147.0781498053</v>
      </c>
      <c r="M8" s="6">
        <f>'P-6 Full COS'!M8/'P-6 Full COS'!M$34*(M$33-M$31)</f>
        <v>338538.71444338764</v>
      </c>
      <c r="N8" s="6">
        <f>'P-6 Full COS'!N8/'P-6 Full COS'!N$34*(N$33-N$31)</f>
        <v>0</v>
      </c>
      <c r="O8" s="6">
        <f>'P-6 Full COS'!O8/'P-6 Full COS'!O$34*(O$33-O$31)</f>
        <v>25166.46619409342</v>
      </c>
      <c r="P8" s="6">
        <f>'P-6 Full COS'!P8/'P-6 Full COS'!P$34*(P$33-P$31)</f>
        <v>0</v>
      </c>
      <c r="Q8" s="6">
        <f>'P-6 Full COS'!Q8/'P-6 Full COS'!Q$34*(Q$33-Q$31)</f>
        <v>0</v>
      </c>
      <c r="R8" s="6">
        <f>'P-6 Full COS'!R8/'P-6 Full COS'!R$34*(R$33-R$31)</f>
        <v>5597.0011396477821</v>
      </c>
      <c r="S8" s="6">
        <f>'P-6 Full COS'!S8/'P-6 Full COS'!S$34*(S$33-S$31)</f>
        <v>219116.86606055388</v>
      </c>
      <c r="T8" s="6">
        <f>'P-6 Full COS'!T8/'P-6 Full COS'!T$34*(T$33-T$31)</f>
        <v>14758.123374277271</v>
      </c>
      <c r="U8" s="7"/>
    </row>
    <row r="9" spans="1:21" x14ac:dyDescent="0.2">
      <c r="A9" s="4">
        <f t="shared" si="1"/>
        <v>7</v>
      </c>
      <c r="B9" s="1" t="s">
        <v>24</v>
      </c>
      <c r="C9" s="6">
        <f t="shared" si="0"/>
        <v>12096910.840883842</v>
      </c>
      <c r="D9" s="6">
        <f>'P-6 Full COS'!D9/'P-6 Full COS'!D$34*(D$33-D$31)</f>
        <v>6962506.058567537</v>
      </c>
      <c r="E9" s="6">
        <f>'P-6 Full COS'!E9/'P-6 Full COS'!E$34*(E$33-E$31)</f>
        <v>705798.0997268901</v>
      </c>
      <c r="F9" s="6">
        <f>'P-6 Full COS'!F9/'P-6 Full COS'!F$34*(F$33-F$31)</f>
        <v>41748.076058367631</v>
      </c>
      <c r="G9" s="6">
        <f>'P-6 Full COS'!G9/'P-6 Full COS'!G$34*(G$33-G$31)</f>
        <v>67624.564451538216</v>
      </c>
      <c r="H9" s="6">
        <f>'P-6 Full COS'!H9/'P-6 Full COS'!H$34*(H$33-H$31)</f>
        <v>1588.5563455859437</v>
      </c>
      <c r="I9" s="6">
        <f>'P-6 Full COS'!I9/'P-6 Full COS'!I$34*(I$33-I$31)</f>
        <v>269633.37797293783</v>
      </c>
      <c r="J9" s="6">
        <f>'P-6 Full COS'!J9/'P-6 Full COS'!J$34*(J$33-J$31)</f>
        <v>0</v>
      </c>
      <c r="K9" s="6">
        <f>'P-6 Full COS'!K9/'P-6 Full COS'!K$34*(K$33-K$31)</f>
        <v>15815.906115745753</v>
      </c>
      <c r="L9" s="6">
        <f>'P-6 Full COS'!L9/'P-6 Full COS'!L$34*(L$33-L$31)</f>
        <v>2730342.7376269451</v>
      </c>
      <c r="M9" s="6">
        <f>'P-6 Full COS'!M9/'P-6 Full COS'!M$34*(M$33-M$31)</f>
        <v>768146.6781017601</v>
      </c>
      <c r="N9" s="6">
        <f>'P-6 Full COS'!N9/'P-6 Full COS'!N$34*(N$33-N$31)</f>
        <v>0</v>
      </c>
      <c r="O9" s="6">
        <f>'P-6 Full COS'!O9/'P-6 Full COS'!O$34*(O$33-O$31)</f>
        <v>51303.307082597501</v>
      </c>
      <c r="P9" s="6">
        <f>'P-6 Full COS'!P9/'P-6 Full COS'!P$34*(P$33-P$31)</f>
        <v>0</v>
      </c>
      <c r="Q9" s="6">
        <f>'P-6 Full COS'!Q9/'P-6 Full COS'!Q$34*(Q$33-Q$31)</f>
        <v>0</v>
      </c>
      <c r="R9" s="6">
        <f>'P-6 Full COS'!R9/'P-6 Full COS'!R$34*(R$33-R$31)</f>
        <v>11831.086125231244</v>
      </c>
      <c r="S9" s="6">
        <f>'P-6 Full COS'!S9/'P-6 Full COS'!S$34*(S$33-S$31)</f>
        <v>451860.29593747482</v>
      </c>
      <c r="T9" s="6">
        <f>'P-6 Full COS'!T9/'P-6 Full COS'!T$34*(T$33-T$31)</f>
        <v>18712.096771232322</v>
      </c>
      <c r="U9" s="7"/>
    </row>
    <row r="10" spans="1:21" x14ac:dyDescent="0.2">
      <c r="A10" s="4">
        <f t="shared" si="1"/>
        <v>8</v>
      </c>
      <c r="B10" s="1" t="s">
        <v>25</v>
      </c>
      <c r="C10" s="6">
        <f t="shared" si="0"/>
        <v>1567209.5649758694</v>
      </c>
      <c r="D10" s="6">
        <f>'P-6 Full COS'!D10/'P-6 Full COS'!D$34*(D$33-D$31)</f>
        <v>993583.80714275257</v>
      </c>
      <c r="E10" s="6">
        <f>'P-6 Full COS'!E10/'P-6 Full COS'!E$34*(E$33-E$31)</f>
        <v>94750.640379544639</v>
      </c>
      <c r="F10" s="6">
        <f>'P-6 Full COS'!F10/'P-6 Full COS'!F$34*(F$33-F$31)</f>
        <v>4126.2693277313028</v>
      </c>
      <c r="G10" s="6">
        <f>'P-6 Full COS'!G10/'P-6 Full COS'!G$34*(G$33-G$31)</f>
        <v>6968.1073255376887</v>
      </c>
      <c r="H10" s="6">
        <f>'P-6 Full COS'!H10/'P-6 Full COS'!H$34*(H$33-H$31)</f>
        <v>168.88674829648735</v>
      </c>
      <c r="I10" s="6">
        <f>'P-6 Full COS'!I10/'P-6 Full COS'!I$34*(I$33-I$31)</f>
        <v>31097.647643727931</v>
      </c>
      <c r="J10" s="6">
        <f>'P-6 Full COS'!J10/'P-6 Full COS'!J$34*(J$33-J$31)</f>
        <v>0</v>
      </c>
      <c r="K10" s="6">
        <f>'P-6 Full COS'!K10/'P-6 Full COS'!K$34*(K$33-K$31)</f>
        <v>2399.591130292059</v>
      </c>
      <c r="L10" s="6">
        <f>'P-6 Full COS'!L10/'P-6 Full COS'!L$34*(L$33-L$31)</f>
        <v>307278.53189252509</v>
      </c>
      <c r="M10" s="6">
        <f>'P-6 Full COS'!M10/'P-6 Full COS'!M$34*(M$33-M$31)</f>
        <v>71330.177078439097</v>
      </c>
      <c r="N10" s="6">
        <f>'P-6 Full COS'!N10/'P-6 Full COS'!N$34*(N$33-N$31)</f>
        <v>0</v>
      </c>
      <c r="O10" s="6">
        <f>'P-6 Full COS'!O10/'P-6 Full COS'!O$34*(O$33-O$31)</f>
        <v>5298.2500217021261</v>
      </c>
      <c r="P10" s="6">
        <f>'P-6 Full COS'!P10/'P-6 Full COS'!P$34*(P$33-P$31)</f>
        <v>0</v>
      </c>
      <c r="Q10" s="6">
        <f>'P-6 Full COS'!Q10/'P-6 Full COS'!Q$34*(Q$33-Q$31)</f>
        <v>0</v>
      </c>
      <c r="R10" s="6">
        <f>'P-6 Full COS'!R10/'P-6 Full COS'!R$34*(R$33-R$31)</f>
        <v>1168.3068470891646</v>
      </c>
      <c r="S10" s="6">
        <f>'P-6 Full COS'!S10/'P-6 Full COS'!S$34*(S$33-S$31)</f>
        <v>45956.692916793232</v>
      </c>
      <c r="T10" s="6">
        <f>'P-6 Full COS'!T10/'P-6 Full COS'!T$34*(T$33-T$31)</f>
        <v>3082.6565214378388</v>
      </c>
      <c r="U10" s="7"/>
    </row>
    <row r="11" spans="1:21" x14ac:dyDescent="0.2">
      <c r="A11" s="4">
        <f t="shared" si="1"/>
        <v>9</v>
      </c>
      <c r="B11" s="1" t="s">
        <v>26</v>
      </c>
      <c r="C11" s="6">
        <f t="shared" si="0"/>
        <v>21737104.47307837</v>
      </c>
      <c r="D11" s="6">
        <f>'P-6 Full COS'!D11/'P-6 Full COS'!D$34*(D$33-D$31)</f>
        <v>12372865.300460713</v>
      </c>
      <c r="E11" s="6">
        <f>'P-6 Full COS'!E11/'P-6 Full COS'!E$34*(E$33-E$31)</f>
        <v>1238353.161767395</v>
      </c>
      <c r="F11" s="6">
        <f>'P-6 Full COS'!F11/'P-6 Full COS'!F$34*(F$33-F$31)</f>
        <v>80735.816278300001</v>
      </c>
      <c r="G11" s="6">
        <f>'P-6 Full COS'!G11/'P-6 Full COS'!G$34*(G$33-G$31)</f>
        <v>122423.50281385925</v>
      </c>
      <c r="H11" s="6">
        <f>'P-6 Full COS'!H11/'P-6 Full COS'!H$34*(H$33-H$31)</f>
        <v>2771.004284270758</v>
      </c>
      <c r="I11" s="6">
        <f>'P-6 Full COS'!I11/'P-6 Full COS'!I$34*(I$33-I$31)</f>
        <v>498903.41162376595</v>
      </c>
      <c r="J11" s="6">
        <f>'P-6 Full COS'!J11/'P-6 Full COS'!J$34*(J$33-J$31)</f>
        <v>0</v>
      </c>
      <c r="K11" s="6">
        <f>'P-6 Full COS'!K11/'P-6 Full COS'!K$34*(K$33-K$31)</f>
        <v>28843.962396598239</v>
      </c>
      <c r="L11" s="6">
        <f>'P-6 Full COS'!L11/'P-6 Full COS'!L$34*(L$33-L$31)</f>
        <v>4996256.9571970785</v>
      </c>
      <c r="M11" s="6">
        <f>'P-6 Full COS'!M11/'P-6 Full COS'!M$34*(M$33-M$31)</f>
        <v>1407546.7323787641</v>
      </c>
      <c r="N11" s="6">
        <f>'P-6 Full COS'!N11/'P-6 Full COS'!N$34*(N$33-N$31)</f>
        <v>0</v>
      </c>
      <c r="O11" s="6">
        <f>'P-6 Full COS'!O11/'P-6 Full COS'!O$34*(O$33-O$31)</f>
        <v>92690.82538157278</v>
      </c>
      <c r="P11" s="6">
        <f>'P-6 Full COS'!P11/'P-6 Full COS'!P$34*(P$33-P$31)</f>
        <v>0</v>
      </c>
      <c r="Q11" s="6">
        <f>'P-6 Full COS'!Q11/'P-6 Full COS'!Q$34*(Q$33-Q$31)</f>
        <v>0</v>
      </c>
      <c r="R11" s="6">
        <f>'P-6 Full COS'!R11/'P-6 Full COS'!R$34*(R$33-R$31)</f>
        <v>22995.992317341905</v>
      </c>
      <c r="S11" s="6">
        <f>'P-6 Full COS'!S11/'P-6 Full COS'!S$34*(S$33-S$31)</f>
        <v>838775.59295494715</v>
      </c>
      <c r="T11" s="6">
        <f>'P-6 Full COS'!T11/'P-6 Full COS'!T$34*(T$33-T$31)</f>
        <v>33942.213223765059</v>
      </c>
      <c r="U11" s="7"/>
    </row>
    <row r="12" spans="1:21" x14ac:dyDescent="0.2">
      <c r="A12" s="4">
        <f t="shared" si="1"/>
        <v>10</v>
      </c>
      <c r="B12" s="1" t="s">
        <v>27</v>
      </c>
      <c r="C12" s="6">
        <f t="shared" si="0"/>
        <v>6631905.9740268281</v>
      </c>
      <c r="D12" s="6">
        <f>'P-6 Full COS'!D12/'P-6 Full COS'!D$34*(D$33-D$31)</f>
        <v>4269056.5467633754</v>
      </c>
      <c r="E12" s="6">
        <f>'P-6 Full COS'!E12/'P-6 Full COS'!E$34*(E$33-E$31)</f>
        <v>396102.72323097073</v>
      </c>
      <c r="F12" s="6">
        <f>'P-6 Full COS'!F12/'P-6 Full COS'!F$34*(F$33-F$31)</f>
        <v>17610.323652343108</v>
      </c>
      <c r="G12" s="6">
        <f>'P-6 Full COS'!G12/'P-6 Full COS'!G$34*(G$33-G$31)</f>
        <v>27670.197577294861</v>
      </c>
      <c r="H12" s="6">
        <f>'P-6 Full COS'!H12/'P-6 Full COS'!H$34*(H$33-H$31)</f>
        <v>651.473793052004</v>
      </c>
      <c r="I12" s="6">
        <f>'P-6 Full COS'!I12/'P-6 Full COS'!I$34*(I$33-I$31)</f>
        <v>131445.24030186914</v>
      </c>
      <c r="J12" s="6">
        <f>'P-6 Full COS'!J12/'P-6 Full COS'!J$34*(J$33-J$31)</f>
        <v>0</v>
      </c>
      <c r="K12" s="6">
        <f>'P-6 Full COS'!K12/'P-6 Full COS'!K$34*(K$33-K$31)</f>
        <v>10670.092505407265</v>
      </c>
      <c r="L12" s="6">
        <f>'P-6 Full COS'!L12/'P-6 Full COS'!L$34*(L$33-L$31)</f>
        <v>1273188.3821610734</v>
      </c>
      <c r="M12" s="6">
        <f>'P-6 Full COS'!M12/'P-6 Full COS'!M$34*(M$33-M$31)</f>
        <v>277842.63744720106</v>
      </c>
      <c r="N12" s="6">
        <f>'P-6 Full COS'!N12/'P-6 Full COS'!N$34*(N$33-N$31)</f>
        <v>0</v>
      </c>
      <c r="O12" s="6">
        <f>'P-6 Full COS'!O12/'P-6 Full COS'!O$34*(O$33-O$31)</f>
        <v>20981.014954266648</v>
      </c>
      <c r="P12" s="6">
        <f>'P-6 Full COS'!P12/'P-6 Full COS'!P$34*(P$33-P$31)</f>
        <v>0</v>
      </c>
      <c r="Q12" s="6">
        <f>'P-6 Full COS'!Q12/'P-6 Full COS'!Q$34*(Q$33-Q$31)</f>
        <v>0</v>
      </c>
      <c r="R12" s="6">
        <f>'P-6 Full COS'!R12/'P-6 Full COS'!R$34*(R$33-R$31)</f>
        <v>5017.9070482971529</v>
      </c>
      <c r="S12" s="6">
        <f>'P-6 Full COS'!S12/'P-6 Full COS'!S$34*(S$33-S$31)</f>
        <v>187745.61006347873</v>
      </c>
      <c r="T12" s="6">
        <f>'P-6 Full COS'!T12/'P-6 Full COS'!T$34*(T$33-T$31)</f>
        <v>13923.824528198718</v>
      </c>
      <c r="U12" s="7"/>
    </row>
    <row r="13" spans="1:21" x14ac:dyDescent="0.2">
      <c r="A13" s="4">
        <f t="shared" si="1"/>
        <v>11</v>
      </c>
      <c r="B13" s="1" t="s">
        <v>28</v>
      </c>
      <c r="C13" s="6">
        <f t="shared" si="0"/>
        <v>11834454.600697413</v>
      </c>
      <c r="D13" s="6">
        <f>'P-6 Full COS'!D13/'P-6 Full COS'!D$34*(D$33-D$31)</f>
        <v>6577546.2386939321</v>
      </c>
      <c r="E13" s="6">
        <f>'P-6 Full COS'!E13/'P-6 Full COS'!E$34*(E$33-E$31)</f>
        <v>641238.0656501496</v>
      </c>
      <c r="F13" s="6">
        <f>'P-6 Full COS'!F13/'P-6 Full COS'!F$34*(F$33-F$31)</f>
        <v>48208.068063205581</v>
      </c>
      <c r="G13" s="6">
        <f>'P-6 Full COS'!G13/'P-6 Full COS'!G$34*(G$33-G$31)</f>
        <v>67992.884331697889</v>
      </c>
      <c r="H13" s="6">
        <f>'P-6 Full COS'!H13/'P-6 Full COS'!H$34*(H$33-H$31)</f>
        <v>1463.8584026792976</v>
      </c>
      <c r="I13" s="6">
        <f>'P-6 Full COS'!I13/'P-6 Full COS'!I$34*(I$33-I$31)</f>
        <v>286649.37567992992</v>
      </c>
      <c r="J13" s="6">
        <f>'P-6 Full COS'!J13/'P-6 Full COS'!J$34*(J$33-J$31)</f>
        <v>0</v>
      </c>
      <c r="K13" s="6">
        <f>'P-6 Full COS'!K13/'P-6 Full COS'!K$34*(K$33-K$31)</f>
        <v>16239.370357135011</v>
      </c>
      <c r="L13" s="6">
        <f>'P-6 Full COS'!L13/'P-6 Full COS'!L$34*(L$33-L$31)</f>
        <v>2829162.391859184</v>
      </c>
      <c r="M13" s="6">
        <f>'P-6 Full COS'!M13/'P-6 Full COS'!M$34*(M$33-M$31)</f>
        <v>799760.69650308206</v>
      </c>
      <c r="N13" s="6">
        <f>'P-6 Full COS'!N13/'P-6 Full COS'!N$34*(N$33-N$31)</f>
        <v>0</v>
      </c>
      <c r="O13" s="6">
        <f>'P-6 Full COS'!O13/'P-6 Full COS'!O$34*(O$33-O$31)</f>
        <v>51194.878946753874</v>
      </c>
      <c r="P13" s="6">
        <f>'P-6 Full COS'!P13/'P-6 Full COS'!P$34*(P$33-P$31)</f>
        <v>0</v>
      </c>
      <c r="Q13" s="6">
        <f>'P-6 Full COS'!Q13/'P-6 Full COS'!Q$34*(Q$33-Q$31)</f>
        <v>0</v>
      </c>
      <c r="R13" s="6">
        <f>'P-6 Full COS'!R13/'P-6 Full COS'!R$34*(R$33-R$31)</f>
        <v>13890.241571185414</v>
      </c>
      <c r="S13" s="6">
        <f>'P-6 Full COS'!S13/'P-6 Full COS'!S$34*(S$33-S$31)</f>
        <v>484812.64351875475</v>
      </c>
      <c r="T13" s="6">
        <f>'P-6 Full COS'!T13/'P-6 Full COS'!T$34*(T$33-T$31)</f>
        <v>16295.887119721516</v>
      </c>
      <c r="U13" s="7"/>
    </row>
    <row r="14" spans="1:21" x14ac:dyDescent="0.2">
      <c r="A14" s="4">
        <f t="shared" si="1"/>
        <v>12</v>
      </c>
      <c r="B14" s="1" t="s">
        <v>29</v>
      </c>
      <c r="C14" s="6">
        <f t="shared" si="0"/>
        <v>9474730.2732883207</v>
      </c>
      <c r="D14" s="6">
        <f>'P-6 Full COS'!D14/'P-6 Full COS'!D$34*(D$33-D$31)</f>
        <v>6169468.1325683296</v>
      </c>
      <c r="E14" s="6">
        <f>'P-6 Full COS'!E14/'P-6 Full COS'!E$34*(E$33-E$31)</f>
        <v>545314.60505389678</v>
      </c>
      <c r="F14" s="6">
        <f>'P-6 Full COS'!F14/'P-6 Full COS'!F$34*(F$33-F$31)</f>
        <v>25967.186911975452</v>
      </c>
      <c r="G14" s="6">
        <f>'P-6 Full COS'!G14/'P-6 Full COS'!G$34*(G$33-G$31)</f>
        <v>36589.665032158948</v>
      </c>
      <c r="H14" s="6">
        <f>'P-6 Full COS'!H14/'P-6 Full COS'!H$34*(H$33-H$31)</f>
        <v>806.01951343361543</v>
      </c>
      <c r="I14" s="6">
        <f>'P-6 Full COS'!I14/'P-6 Full COS'!I$34*(I$33-I$31)</f>
        <v>191880.24766936115</v>
      </c>
      <c r="J14" s="6">
        <f>'P-6 Full COS'!J14/'P-6 Full COS'!J$34*(J$33-J$31)</f>
        <v>0</v>
      </c>
      <c r="K14" s="6">
        <f>'P-6 Full COS'!K14/'P-6 Full COS'!K$34*(K$33-K$31)</f>
        <v>16487.316561024025</v>
      </c>
      <c r="L14" s="6">
        <f>'P-6 Full COS'!L14/'P-6 Full COS'!L$34*(L$33-L$31)</f>
        <v>1807602.7630419962</v>
      </c>
      <c r="M14" s="6">
        <f>'P-6 Full COS'!M14/'P-6 Full COS'!M$34*(M$33-M$31)</f>
        <v>361947.53708373912</v>
      </c>
      <c r="N14" s="6">
        <f>'P-6 Full COS'!N14/'P-6 Full COS'!N$34*(N$33-N$31)</f>
        <v>0</v>
      </c>
      <c r="O14" s="6">
        <f>'P-6 Full COS'!O14/'P-6 Full COS'!O$34*(O$33-O$31)</f>
        <v>27556.080664026023</v>
      </c>
      <c r="P14" s="6">
        <f>'P-6 Full COS'!P14/'P-6 Full COS'!P$34*(P$33-P$31)</f>
        <v>0</v>
      </c>
      <c r="Q14" s="6">
        <f>'P-6 Full COS'!Q14/'P-6 Full COS'!Q$34*(Q$33-Q$31)</f>
        <v>0</v>
      </c>
      <c r="R14" s="6">
        <f>'P-6 Full COS'!R14/'P-6 Full COS'!R$34*(R$33-R$31)</f>
        <v>7535.5772157727015</v>
      </c>
      <c r="S14" s="6">
        <f>'P-6 Full COS'!S14/'P-6 Full COS'!S$34*(S$33-S$31)</f>
        <v>264050.1878341941</v>
      </c>
      <c r="T14" s="6">
        <f>'P-6 Full COS'!T14/'P-6 Full COS'!T$34*(T$33-T$31)</f>
        <v>19524.954138414359</v>
      </c>
      <c r="U14" s="7"/>
    </row>
    <row r="15" spans="1:21" x14ac:dyDescent="0.2">
      <c r="A15" s="4">
        <f t="shared" si="1"/>
        <v>13</v>
      </c>
      <c r="B15" s="1"/>
      <c r="C15" s="8">
        <f>SUM(C4:C14)</f>
        <v>453536007.5348295</v>
      </c>
      <c r="D15" s="8">
        <f t="shared" ref="D15:T15" si="2">SUM(D4:D14)</f>
        <v>244784356.55701125</v>
      </c>
      <c r="E15" s="8">
        <f t="shared" si="2"/>
        <v>24777853.251246918</v>
      </c>
      <c r="F15" s="8">
        <f t="shared" si="2"/>
        <v>517936.5940079444</v>
      </c>
      <c r="G15" s="8">
        <f t="shared" si="2"/>
        <v>1353354.5489429352</v>
      </c>
      <c r="H15" s="8">
        <f t="shared" si="2"/>
        <v>71464.185021023528</v>
      </c>
      <c r="I15" s="8">
        <f t="shared" si="2"/>
        <v>8199118.7105883798</v>
      </c>
      <c r="J15" s="8">
        <f t="shared" si="2"/>
        <v>1825894.1199664371</v>
      </c>
      <c r="K15" s="8">
        <f t="shared" si="2"/>
        <v>484157.5521766108</v>
      </c>
      <c r="L15" s="8">
        <f t="shared" si="2"/>
        <v>100710402.39606027</v>
      </c>
      <c r="M15" s="8">
        <f t="shared" si="2"/>
        <v>30438816.369890183</v>
      </c>
      <c r="N15" s="8">
        <f t="shared" si="2"/>
        <v>9998012.9354349263</v>
      </c>
      <c r="O15" s="8">
        <f t="shared" si="2"/>
        <v>1017511.3241349908</v>
      </c>
      <c r="P15" s="8">
        <f t="shared" si="2"/>
        <v>1291113.9030678503</v>
      </c>
      <c r="Q15" s="8">
        <f t="shared" si="2"/>
        <v>12106287.989671752</v>
      </c>
      <c r="R15" s="8">
        <f t="shared" si="2"/>
        <v>154225.08707667314</v>
      </c>
      <c r="S15" s="8">
        <f t="shared" si="2"/>
        <v>15490142.265300184</v>
      </c>
      <c r="T15" s="8">
        <f t="shared" si="2"/>
        <v>315359.74523117545</v>
      </c>
    </row>
    <row r="16" spans="1:21" x14ac:dyDescent="0.2">
      <c r="A16" s="4">
        <f t="shared" si="1"/>
        <v>14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ht="15" x14ac:dyDescent="0.25">
      <c r="A17" s="4">
        <f t="shared" si="1"/>
        <v>15</v>
      </c>
      <c r="B17" s="5" t="s">
        <v>30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x14ac:dyDescent="0.2">
      <c r="A18" s="4">
        <f t="shared" si="1"/>
        <v>16</v>
      </c>
      <c r="B18" s="1" t="s">
        <v>31</v>
      </c>
      <c r="C18" s="1">
        <f>SUM(D18:T18)</f>
        <v>64348951.755337194</v>
      </c>
      <c r="D18" s="1">
        <f>'P-6 Full COS'!D18/'P-6 Full COS'!D$34*(D$33-D$31)</f>
        <v>27406552.880350161</v>
      </c>
      <c r="E18" s="1">
        <f>'P-6 Full COS'!E18/'P-6 Full COS'!E$34*(E$33-E$31)</f>
        <v>3372982.747836648</v>
      </c>
      <c r="F18" s="1">
        <f>'P-6 Full COS'!F18/'P-6 Full COS'!F$34*(F$33-F$31)</f>
        <v>45716.805303535482</v>
      </c>
      <c r="G18" s="1">
        <f>'P-6 Full COS'!G18/'P-6 Full COS'!G$34*(G$33-G$31)</f>
        <v>394049.82518715801</v>
      </c>
      <c r="H18" s="1">
        <f>'P-6 Full COS'!H18/'P-6 Full COS'!H$34*(H$33-H$31)</f>
        <v>20593.227616264769</v>
      </c>
      <c r="I18" s="1">
        <f>'P-6 Full COS'!I18/'P-6 Full COS'!I$34*(I$33-I$31)</f>
        <v>1717822.4113714723</v>
      </c>
      <c r="J18" s="1">
        <f>'P-6 Full COS'!J18/'P-6 Full COS'!J$34*(J$33-J$31)</f>
        <v>453202.01226809842</v>
      </c>
      <c r="K18" s="1">
        <f>'P-6 Full COS'!K18/'P-6 Full COS'!K$34*(K$33-K$31)</f>
        <v>45379.671939832704</v>
      </c>
      <c r="L18" s="1">
        <f>'P-6 Full COS'!L18/'P-6 Full COS'!L$34*(L$33-L$31)</f>
        <v>15879219.827366726</v>
      </c>
      <c r="M18" s="1">
        <f>'P-6 Full COS'!M18/'P-6 Full COS'!M$34*(M$33-M$31)</f>
        <v>6101834.2952648066</v>
      </c>
      <c r="N18" s="1">
        <f>'P-6 Full COS'!N18/'P-6 Full COS'!N$34*(N$33-N$31)</f>
        <v>3185302.358013317</v>
      </c>
      <c r="O18" s="1">
        <f>'P-6 Full COS'!O18/'P-6 Full COS'!O$34*(O$33-O$31)</f>
        <v>295682.64446600544</v>
      </c>
      <c r="P18" s="1">
        <f>'P-6 Full COS'!P18/'P-6 Full COS'!P$34*(P$33-P$31)</f>
        <v>243652.46446923813</v>
      </c>
      <c r="Q18" s="1">
        <f>'P-6 Full COS'!Q18/'P-6 Full COS'!Q$34*(Q$33-Q$31)</f>
        <v>2945488.9579222114</v>
      </c>
      <c r="R18" s="1">
        <f>'P-6 Full COS'!R18/'P-6 Full COS'!R$34*(R$33-R$31)</f>
        <v>17381.61973979605</v>
      </c>
      <c r="S18" s="1">
        <f>'P-6 Full COS'!S18/'P-6 Full COS'!S$34*(S$33-S$31)</f>
        <v>2184203.0610266165</v>
      </c>
      <c r="T18" s="1">
        <f>'P-6 Full COS'!T18/'P-6 Full COS'!T$34*(T$33-T$31)</f>
        <v>39886.945195292363</v>
      </c>
    </row>
    <row r="19" spans="1:20" x14ac:dyDescent="0.2">
      <c r="A19" s="4">
        <f t="shared" si="1"/>
        <v>17</v>
      </c>
      <c r="B19" s="1" t="s">
        <v>32</v>
      </c>
      <c r="C19" s="6">
        <f>SUM(D19:T19)</f>
        <v>1.2312465885623569E-2</v>
      </c>
      <c r="D19" s="6">
        <f>'P-6 Full COS'!D19/'P-6 Full COS'!D$34*(D$33-D$31)</f>
        <v>1.8927556356172694E-2</v>
      </c>
      <c r="E19" s="6">
        <f>'P-6 Full COS'!E19/'P-6 Full COS'!E$34*(E$33-E$31)</f>
        <v>1.0861946155189239E-2</v>
      </c>
      <c r="F19" s="6">
        <f>'P-6 Full COS'!F19/'P-6 Full COS'!F$34*(F$33-F$31)</f>
        <v>-1.020558760331231E-2</v>
      </c>
      <c r="G19" s="6">
        <f>'P-6 Full COS'!G19/'P-6 Full COS'!G$34*(G$33-G$31)</f>
        <v>0</v>
      </c>
      <c r="H19" s="6">
        <f>'P-6 Full COS'!H19/'P-6 Full COS'!H$34*(H$33-H$31)</f>
        <v>2.0403281844909523E-2</v>
      </c>
      <c r="I19" s="6">
        <f>'P-6 Full COS'!I19/'P-6 Full COS'!I$34*(I$33-I$31)</f>
        <v>1.0196993552853934E-2</v>
      </c>
      <c r="J19" s="6">
        <f>'P-6 Full COS'!J19/'P-6 Full COS'!J$34*(J$33-J$31)</f>
        <v>-1.0187991885313412E-2</v>
      </c>
      <c r="K19" s="6">
        <f>'P-6 Full COS'!K19/'P-6 Full COS'!K$34*(K$33-K$31)</f>
        <v>-1.019916961214576E-2</v>
      </c>
      <c r="L19" s="6">
        <f>'P-6 Full COS'!L19/'P-6 Full COS'!L$34*(L$33-L$31)</f>
        <v>-3.2172821789888187E-2</v>
      </c>
      <c r="M19" s="6">
        <f>'P-6 Full COS'!M19/'P-6 Full COS'!M$34*(M$33-M$31)</f>
        <v>0</v>
      </c>
      <c r="N19" s="6">
        <f>'P-6 Full COS'!N19/'P-6 Full COS'!N$34*(N$33-N$31)</f>
        <v>2.0376116718947665E-2</v>
      </c>
      <c r="O19" s="6">
        <f>'P-6 Full COS'!O19/'P-6 Full COS'!O$34*(O$33-O$31)</f>
        <v>0</v>
      </c>
      <c r="P19" s="6">
        <f>'P-6 Full COS'!P19/'P-6 Full COS'!P$34*(P$33-P$31)</f>
        <v>1.019041042951143E-2</v>
      </c>
      <c r="Q19" s="6">
        <f>'P-6 Full COS'!Q19/'P-6 Full COS'!Q$34*(Q$33-Q$31)</f>
        <v>0</v>
      </c>
      <c r="R19" s="6">
        <f>'P-6 Full COS'!R19/'P-6 Full COS'!R$34*(R$33-R$31)</f>
        <v>-1.0203052783438195E-2</v>
      </c>
      <c r="S19" s="6">
        <f>'P-6 Full COS'!S19/'P-6 Full COS'!S$34*(S$33-S$31)</f>
        <v>0</v>
      </c>
      <c r="T19" s="6">
        <f>'P-6 Full COS'!T19/'P-6 Full COS'!T$34*(T$33-T$31)</f>
        <v>-5.6752154978630467E-3</v>
      </c>
    </row>
    <row r="20" spans="1:20" x14ac:dyDescent="0.2">
      <c r="A20" s="4">
        <f t="shared" si="1"/>
        <v>18</v>
      </c>
      <c r="B20" s="1"/>
      <c r="C20" s="8">
        <f>SUM(C18:C19)</f>
        <v>64348951.767649658</v>
      </c>
      <c r="D20" s="8">
        <f t="shared" ref="D20:T20" si="3">SUM(D18:D19)</f>
        <v>27406552.899277717</v>
      </c>
      <c r="E20" s="8">
        <f t="shared" si="3"/>
        <v>3372982.7586985943</v>
      </c>
      <c r="F20" s="8">
        <f t="shared" si="3"/>
        <v>45716.795097947877</v>
      </c>
      <c r="G20" s="8">
        <f t="shared" si="3"/>
        <v>394049.82518715801</v>
      </c>
      <c r="H20" s="8">
        <f t="shared" si="3"/>
        <v>20593.248019546612</v>
      </c>
      <c r="I20" s="8">
        <f t="shared" si="3"/>
        <v>1717822.4215684659</v>
      </c>
      <c r="J20" s="8">
        <f t="shared" si="3"/>
        <v>453202.00208010653</v>
      </c>
      <c r="K20" s="8">
        <f t="shared" si="3"/>
        <v>45379.66174066309</v>
      </c>
      <c r="L20" s="8">
        <f t="shared" si="3"/>
        <v>15879219.795193905</v>
      </c>
      <c r="M20" s="8">
        <f t="shared" si="3"/>
        <v>6101834.2952648066</v>
      </c>
      <c r="N20" s="8">
        <f t="shared" si="3"/>
        <v>3185302.3783894335</v>
      </c>
      <c r="O20" s="8">
        <f t="shared" si="3"/>
        <v>295682.64446600544</v>
      </c>
      <c r="P20" s="8">
        <f t="shared" si="3"/>
        <v>243652.47465964855</v>
      </c>
      <c r="Q20" s="8">
        <f t="shared" si="3"/>
        <v>2945488.9579222114</v>
      </c>
      <c r="R20" s="8">
        <f t="shared" si="3"/>
        <v>17381.609536743264</v>
      </c>
      <c r="S20" s="8">
        <f t="shared" si="3"/>
        <v>2184203.0610266165</v>
      </c>
      <c r="T20" s="8">
        <f t="shared" si="3"/>
        <v>39886.939520076863</v>
      </c>
    </row>
    <row r="21" spans="1:20" x14ac:dyDescent="0.2">
      <c r="A21" s="4">
        <f t="shared" si="1"/>
        <v>19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ht="15" x14ac:dyDescent="0.25">
      <c r="A22" s="4">
        <f t="shared" si="1"/>
        <v>20</v>
      </c>
      <c r="B22" s="5" t="s">
        <v>33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x14ac:dyDescent="0.2">
      <c r="A23" s="4">
        <f t="shared" si="1"/>
        <v>21</v>
      </c>
      <c r="B23" s="1" t="s">
        <v>34</v>
      </c>
      <c r="C23" s="1">
        <f t="shared" ref="C23:C30" si="4">SUM(D23:T23)</f>
        <v>1756909.4287976809</v>
      </c>
      <c r="D23" s="1">
        <f>'P-6 Full COS'!D23</f>
        <v>1465793.6453081579</v>
      </c>
      <c r="E23" s="1">
        <f>'P-6 Full COS'!E23</f>
        <v>132175.86215560281</v>
      </c>
      <c r="F23" s="1">
        <f>'P-6 Full COS'!F23</f>
        <v>842.32068942107719</v>
      </c>
      <c r="G23" s="1">
        <f>'P-6 Full COS'!G23</f>
        <v>687.40056898246019</v>
      </c>
      <c r="H23" s="1">
        <f>'P-6 Full COS'!H23</f>
        <v>191.90319492391654</v>
      </c>
      <c r="I23" s="1">
        <f>'P-6 Full COS'!I23</f>
        <v>1516.4506431975203</v>
      </c>
      <c r="J23" s="1">
        <f>'P-6 Full COS'!J23</f>
        <v>3.8385767899010776</v>
      </c>
      <c r="K23" s="1">
        <f>'P-6 Full COS'!K23</f>
        <v>899.62830543126813</v>
      </c>
      <c r="L23" s="1">
        <f>'P-6 Full COS'!L23</f>
        <v>130414.15621961153</v>
      </c>
      <c r="M23" s="1">
        <f>'P-6 Full COS'!M23</f>
        <v>15302.949305354472</v>
      </c>
      <c r="N23" s="1">
        <f>'P-6 Full COS'!N23</f>
        <v>3.8314478081161103</v>
      </c>
      <c r="O23" s="1">
        <f>'P-6 Full COS'!O23</f>
        <v>4921.1453143134031</v>
      </c>
      <c r="P23" s="1">
        <f>'P-6 Full COS'!P23</f>
        <v>3.8389638668259312</v>
      </c>
      <c r="Q23" s="1">
        <f>'P-6 Full COS'!Q23</f>
        <v>3.8308147153199443</v>
      </c>
      <c r="R23" s="1">
        <f>'P-6 Full COS'!R23</f>
        <v>177.70387094385552</v>
      </c>
      <c r="S23" s="1">
        <f>'P-6 Full COS'!S23</f>
        <v>3207.0061715514585</v>
      </c>
      <c r="T23" s="1">
        <f>'P-6 Full COS'!T23</f>
        <v>763.91724700911846</v>
      </c>
    </row>
    <row r="24" spans="1:20" x14ac:dyDescent="0.2">
      <c r="A24" s="4">
        <f t="shared" si="1"/>
        <v>22</v>
      </c>
      <c r="B24" s="1" t="s">
        <v>35</v>
      </c>
      <c r="C24" s="6">
        <f t="shared" si="4"/>
        <v>-597627.75334929244</v>
      </c>
      <c r="D24" s="6">
        <f>'P-6 Full COS'!D24</f>
        <v>-499987.53553227789</v>
      </c>
      <c r="E24" s="6">
        <f>'P-6 Full COS'!E24</f>
        <v>-45545.354943190941</v>
      </c>
      <c r="F24" s="6">
        <f>'P-6 Full COS'!F24</f>
        <v>-417.35973983695555</v>
      </c>
      <c r="G24" s="6">
        <f>'P-6 Full COS'!G24</f>
        <v>-283.5195424786757</v>
      </c>
      <c r="H24" s="6">
        <f>'P-6 Full COS'!H24</f>
        <v>-94.718297879495566</v>
      </c>
      <c r="I24" s="6">
        <f>'P-6 Full COS'!I24</f>
        <v>-2707.9224612008416</v>
      </c>
      <c r="J24" s="6">
        <f>'P-6 Full COS'!J24</f>
        <v>-58.649045872187493</v>
      </c>
      <c r="K24" s="6">
        <f>'P-6 Full COS'!K24</f>
        <v>-310.72442111993803</v>
      </c>
      <c r="L24" s="6">
        <f>'P-6 Full COS'!L24</f>
        <v>-33326.385246696453</v>
      </c>
      <c r="M24" s="6">
        <f>'P-6 Full COS'!M24</f>
        <v>-8038.4072685412284</v>
      </c>
      <c r="N24" s="6">
        <f>'P-6 Full COS'!N24</f>
        <v>-285.86051344902558</v>
      </c>
      <c r="O24" s="6">
        <f>'P-6 Full COS'!O24</f>
        <v>-1456.0410110754829</v>
      </c>
      <c r="P24" s="6">
        <f>'P-6 Full COS'!P24</f>
        <v>-120.36786422883259</v>
      </c>
      <c r="Q24" s="6">
        <f>'P-6 Full COS'!Q24</f>
        <v>-262.29206519236453</v>
      </c>
      <c r="R24" s="6">
        <f>'P-6 Full COS'!R24</f>
        <v>-35.861185797392473</v>
      </c>
      <c r="S24" s="6">
        <f>'P-6 Full COS'!S24</f>
        <v>-4545.3367034207022</v>
      </c>
      <c r="T24" s="6">
        <f>'P-6 Full COS'!T24</f>
        <v>-151.41750703407081</v>
      </c>
    </row>
    <row r="25" spans="1:20" x14ac:dyDescent="0.2">
      <c r="A25" s="4">
        <f t="shared" si="1"/>
        <v>23</v>
      </c>
      <c r="B25" s="1" t="s">
        <v>36</v>
      </c>
      <c r="C25" s="6">
        <f t="shared" si="4"/>
        <v>3561752.3844762752</v>
      </c>
      <c r="D25" s="6">
        <f>'P-6 Full COS'!D25</f>
        <v>2793052.7278921125</v>
      </c>
      <c r="E25" s="6">
        <f>'P-6 Full COS'!E25</f>
        <v>259864.12172135865</v>
      </c>
      <c r="F25" s="6">
        <f>'P-6 Full COS'!F25</f>
        <v>7965.4526175227811</v>
      </c>
      <c r="G25" s="6">
        <f>'P-6 Full COS'!G25</f>
        <v>0</v>
      </c>
      <c r="H25" s="6">
        <f>'P-6 Full COS'!H25</f>
        <v>522.20771523970211</v>
      </c>
      <c r="I25" s="6">
        <f>'P-6 Full COS'!I25</f>
        <v>26492.284715259426</v>
      </c>
      <c r="J25" s="6">
        <f>'P-6 Full COS'!J25</f>
        <v>0</v>
      </c>
      <c r="K25" s="6">
        <f>'P-6 Full COS'!K25</f>
        <v>2010.0659783901697</v>
      </c>
      <c r="L25" s="6">
        <f>'P-6 Full COS'!L25</f>
        <v>359563.48847386602</v>
      </c>
      <c r="M25" s="6">
        <f>'P-6 Full COS'!M25</f>
        <v>52603.893293547429</v>
      </c>
      <c r="N25" s="6">
        <f>'P-6 Full COS'!N25</f>
        <v>0</v>
      </c>
      <c r="O25" s="6">
        <f>'P-6 Full COS'!O25</f>
        <v>7239.2320103484844</v>
      </c>
      <c r="P25" s="6">
        <f>'P-6 Full COS'!P25</f>
        <v>0</v>
      </c>
      <c r="Q25" s="6">
        <f>'P-6 Full COS'!Q25</f>
        <v>0</v>
      </c>
      <c r="R25" s="6">
        <f>'P-6 Full COS'!R25</f>
        <v>491.16537274393613</v>
      </c>
      <c r="S25" s="6">
        <f>'P-6 Full COS'!S25</f>
        <v>46777.037917742804</v>
      </c>
      <c r="T25" s="6">
        <f>'P-6 Full COS'!T25</f>
        <v>5170.7067681430208</v>
      </c>
    </row>
    <row r="26" spans="1:20" x14ac:dyDescent="0.2">
      <c r="A26" s="4">
        <f t="shared" si="1"/>
        <v>24</v>
      </c>
      <c r="B26" s="1" t="s">
        <v>37</v>
      </c>
      <c r="C26" s="6">
        <f t="shared" si="4"/>
        <v>13232044.169766262</v>
      </c>
      <c r="D26" s="6">
        <f>'P-6 Full COS'!D26</f>
        <v>9375445.209457593</v>
      </c>
      <c r="E26" s="6">
        <f>'P-6 Full COS'!E26</f>
        <v>945963.03787331318</v>
      </c>
      <c r="F26" s="6">
        <f>'P-6 Full COS'!F26</f>
        <v>22079.344506745343</v>
      </c>
      <c r="G26" s="6">
        <f>'P-6 Full COS'!G26</f>
        <v>0</v>
      </c>
      <c r="H26" s="6">
        <f>'P-6 Full COS'!H26</f>
        <v>1730.4766320008694</v>
      </c>
      <c r="I26" s="6">
        <f>'P-6 Full COS'!I26</f>
        <v>171458.95475897437</v>
      </c>
      <c r="J26" s="6">
        <f>'P-6 Full COS'!J26</f>
        <v>176.89046996019647</v>
      </c>
      <c r="K26" s="6">
        <f>'P-6 Full COS'!K26</f>
        <v>12384.741413729471</v>
      </c>
      <c r="L26" s="6">
        <f>'P-6 Full COS'!L26</f>
        <v>1827090.9324016927</v>
      </c>
      <c r="M26" s="6">
        <f>'P-6 Full COS'!M26</f>
        <v>509637.44750188862</v>
      </c>
      <c r="N26" s="6">
        <f>'P-6 Full COS'!N26</f>
        <v>1031.8555064575262</v>
      </c>
      <c r="O26" s="6">
        <f>'P-6 Full COS'!O26</f>
        <v>419.07661139827997</v>
      </c>
      <c r="P26" s="6">
        <f>'P-6 Full COS'!P26</f>
        <v>202.8169000646584</v>
      </c>
      <c r="Q26" s="6">
        <f>'P-6 Full COS'!Q26</f>
        <v>1248.5637083688648</v>
      </c>
      <c r="R26" s="6">
        <f>'P-6 Full COS'!R26</f>
        <v>4833.5386796812936</v>
      </c>
      <c r="S26" s="6">
        <f>'P-6 Full COS'!S26</f>
        <v>257552.35496061784</v>
      </c>
      <c r="T26" s="6">
        <f>'P-6 Full COS'!T26</f>
        <v>100788.92838377572</v>
      </c>
    </row>
    <row r="27" spans="1:20" x14ac:dyDescent="0.2">
      <c r="A27" s="4">
        <f t="shared" si="1"/>
        <v>25</v>
      </c>
      <c r="B27" s="1" t="s">
        <v>38</v>
      </c>
      <c r="C27" s="6">
        <f t="shared" si="4"/>
        <v>1303439.154542421</v>
      </c>
      <c r="D27" s="6">
        <f>'P-6 Full COS'!D27</f>
        <v>0</v>
      </c>
      <c r="E27" s="6">
        <f>'P-6 Full COS'!E27</f>
        <v>0</v>
      </c>
      <c r="F27" s="6">
        <f>'P-6 Full COS'!F27</f>
        <v>0</v>
      </c>
      <c r="G27" s="6">
        <f>'P-6 Full COS'!G27</f>
        <v>0</v>
      </c>
      <c r="H27" s="6">
        <f>'P-6 Full COS'!H27</f>
        <v>0</v>
      </c>
      <c r="I27" s="6">
        <f>'P-6 Full COS'!I27</f>
        <v>0</v>
      </c>
      <c r="J27" s="6">
        <f>'P-6 Full COS'!J27</f>
        <v>0</v>
      </c>
      <c r="K27" s="6">
        <f>'P-6 Full COS'!K27</f>
        <v>0</v>
      </c>
      <c r="L27" s="6">
        <f>'P-6 Full COS'!L27</f>
        <v>0</v>
      </c>
      <c r="M27" s="6">
        <f>'P-6 Full COS'!M27</f>
        <v>0</v>
      </c>
      <c r="N27" s="6">
        <f>'P-6 Full COS'!N27</f>
        <v>0</v>
      </c>
      <c r="O27" s="6">
        <f>'P-6 Full COS'!O27</f>
        <v>1303439.154542421</v>
      </c>
      <c r="P27" s="6">
        <f>'P-6 Full COS'!P27</f>
        <v>0</v>
      </c>
      <c r="Q27" s="6">
        <f>'P-6 Full COS'!Q27</f>
        <v>0</v>
      </c>
      <c r="R27" s="6">
        <f>'P-6 Full COS'!R27</f>
        <v>0</v>
      </c>
      <c r="S27" s="6">
        <f>'P-6 Full COS'!S27</f>
        <v>0</v>
      </c>
      <c r="T27" s="6">
        <f>'P-6 Full COS'!T27</f>
        <v>0</v>
      </c>
    </row>
    <row r="28" spans="1:20" x14ac:dyDescent="0.2">
      <c r="A28" s="4">
        <f t="shared" si="1"/>
        <v>26</v>
      </c>
      <c r="B28" s="1" t="s">
        <v>39</v>
      </c>
      <c r="C28" s="6">
        <f t="shared" si="4"/>
        <v>1367456.0612162151</v>
      </c>
      <c r="D28" s="6">
        <f>'P-6 Full COS'!D28</f>
        <v>0</v>
      </c>
      <c r="E28" s="6">
        <f>'P-6 Full COS'!E28</f>
        <v>0</v>
      </c>
      <c r="F28" s="6">
        <f>'P-6 Full COS'!F28</f>
        <v>0</v>
      </c>
      <c r="G28" s="6">
        <f>'P-6 Full COS'!G28</f>
        <v>1367456.0612162151</v>
      </c>
      <c r="H28" s="6">
        <f>'P-6 Full COS'!H28</f>
        <v>0</v>
      </c>
      <c r="I28" s="6">
        <f>'P-6 Full COS'!I28</f>
        <v>0</v>
      </c>
      <c r="J28" s="6">
        <f>'P-6 Full COS'!J28</f>
        <v>0</v>
      </c>
      <c r="K28" s="6">
        <f>'P-6 Full COS'!K28</f>
        <v>0</v>
      </c>
      <c r="L28" s="6">
        <f>'P-6 Full COS'!L28</f>
        <v>0</v>
      </c>
      <c r="M28" s="6">
        <f>'P-6 Full COS'!M28</f>
        <v>0</v>
      </c>
      <c r="N28" s="6">
        <f>'P-6 Full COS'!N28</f>
        <v>0</v>
      </c>
      <c r="O28" s="6">
        <f>'P-6 Full COS'!O28</f>
        <v>0</v>
      </c>
      <c r="P28" s="6">
        <f>'P-6 Full COS'!P28</f>
        <v>0</v>
      </c>
      <c r="Q28" s="6">
        <f>'P-6 Full COS'!Q28</f>
        <v>0</v>
      </c>
      <c r="R28" s="6">
        <f>'P-6 Full COS'!R28</f>
        <v>0</v>
      </c>
      <c r="S28" s="6">
        <f>'P-6 Full COS'!S28</f>
        <v>0</v>
      </c>
      <c r="T28" s="6">
        <f>'P-6 Full COS'!T28</f>
        <v>0</v>
      </c>
    </row>
    <row r="29" spans="1:20" x14ac:dyDescent="0.2">
      <c r="A29" s="4">
        <f t="shared" si="1"/>
        <v>27</v>
      </c>
      <c r="B29" s="1" t="s">
        <v>40</v>
      </c>
      <c r="C29" s="6">
        <f t="shared" si="4"/>
        <v>4485677.4203652237</v>
      </c>
      <c r="D29" s="6">
        <f>'P-6 Full COS'!D29</f>
        <v>3348798.4047726355</v>
      </c>
      <c r="E29" s="6">
        <f>'P-6 Full COS'!E29</f>
        <v>369709.13410757395</v>
      </c>
      <c r="F29" s="6">
        <f>'P-6 Full COS'!F29</f>
        <v>4794.2938742637734</v>
      </c>
      <c r="G29" s="6">
        <f>'P-6 Full COS'!G29</f>
        <v>7.1278189757065624E-2</v>
      </c>
      <c r="H29" s="6">
        <f>'P-6 Full COS'!H29</f>
        <v>507.9534564618171</v>
      </c>
      <c r="I29" s="6">
        <f>'P-6 Full COS'!I29</f>
        <v>41829.667924083806</v>
      </c>
      <c r="J29" s="6">
        <f>'P-6 Full COS'!J29</f>
        <v>56.879541355610442</v>
      </c>
      <c r="K29" s="6">
        <f>'P-6 Full COS'!K29</f>
        <v>3583.1692405782587</v>
      </c>
      <c r="L29" s="6">
        <f>'P-6 Full COS'!L29</f>
        <v>483131.32354884734</v>
      </c>
      <c r="M29" s="6">
        <f>'P-6 Full COS'!M29</f>
        <v>129684.94769828657</v>
      </c>
      <c r="N29" s="6">
        <f>'P-6 Full COS'!N29</f>
        <v>319.39925991675051</v>
      </c>
      <c r="O29" s="6">
        <f>'P-6 Full COS'!O29</f>
        <v>0.27904239955952892</v>
      </c>
      <c r="P29" s="6">
        <f>'P-6 Full COS'!P29</f>
        <v>57.677209898419505</v>
      </c>
      <c r="Q29" s="6">
        <f>'P-6 Full COS'!Q29</f>
        <v>380.22763996652037</v>
      </c>
      <c r="R29" s="6">
        <f>'P-6 Full COS'!R29</f>
        <v>701.31295835743128</v>
      </c>
      <c r="S29" s="6">
        <f>'P-6 Full COS'!S29</f>
        <v>67832.594527661888</v>
      </c>
      <c r="T29" s="6">
        <f>'P-6 Full COS'!T29</f>
        <v>34290.084284746008</v>
      </c>
    </row>
    <row r="30" spans="1:20" x14ac:dyDescent="0.2">
      <c r="A30" s="4">
        <f t="shared" si="1"/>
        <v>28</v>
      </c>
      <c r="B30" s="1" t="s">
        <v>41</v>
      </c>
      <c r="C30" s="6">
        <f t="shared" si="4"/>
        <v>29015610.684657931</v>
      </c>
      <c r="D30" s="6">
        <f>'P-6 Full COS'!D30</f>
        <v>22149358.750235267</v>
      </c>
      <c r="E30" s="6">
        <f>'P-6 Full COS'!E30</f>
        <v>2559080.7027363717</v>
      </c>
      <c r="F30" s="6">
        <f>'P-6 Full COS'!F30</f>
        <v>29033.762012393785</v>
      </c>
      <c r="G30" s="6">
        <f>'P-6 Full COS'!G30</f>
        <v>18133.380959173704</v>
      </c>
      <c r="H30" s="6">
        <f>'P-6 Full COS'!H30</f>
        <v>5524.7266345637281</v>
      </c>
      <c r="I30" s="6">
        <f>'P-6 Full COS'!I30</f>
        <v>233558.86580937752</v>
      </c>
      <c r="J30" s="6">
        <f>'P-6 Full COS'!J30</f>
        <v>85.909500561317358</v>
      </c>
      <c r="K30" s="6">
        <f>'P-6 Full COS'!K30</f>
        <v>21167.489295643838</v>
      </c>
      <c r="L30" s="6">
        <f>'P-6 Full COS'!L30</f>
        <v>2755437.5975512201</v>
      </c>
      <c r="M30" s="6">
        <f>'P-6 Full COS'!M30</f>
        <v>738350.21966303873</v>
      </c>
      <c r="N30" s="6">
        <f>'P-6 Full COS'!N30</f>
        <v>206.43598084930451</v>
      </c>
      <c r="O30" s="6">
        <f>'P-6 Full COS'!O30</f>
        <v>68604.998548105577</v>
      </c>
      <c r="P30" s="6">
        <f>'P-6 Full COS'!P30</f>
        <v>85.423502461107304</v>
      </c>
      <c r="Q30" s="6">
        <f>'P-6 Full COS'!Q30</f>
        <v>231.39489677805096</v>
      </c>
      <c r="R30" s="6">
        <f>'P-6 Full COS'!R30</f>
        <v>3824.5870116145793</v>
      </c>
      <c r="S30" s="6">
        <f>'P-6 Full COS'!S30</f>
        <v>389962.81242310017</v>
      </c>
      <c r="T30" s="6">
        <f>'P-6 Full COS'!T30</f>
        <v>42963.627897417398</v>
      </c>
    </row>
    <row r="31" spans="1:20" x14ac:dyDescent="0.2">
      <c r="A31" s="4">
        <f t="shared" si="1"/>
        <v>29</v>
      </c>
      <c r="C31" s="8">
        <f>SUM(C23:C30)</f>
        <v>54125261.550472714</v>
      </c>
      <c r="D31" s="8">
        <f t="shared" ref="D31:T31" si="5">SUM(D23:D30)</f>
        <v>38632461.202133492</v>
      </c>
      <c r="E31" s="8">
        <f t="shared" si="5"/>
        <v>4221247.5036510294</v>
      </c>
      <c r="F31" s="8">
        <f t="shared" si="5"/>
        <v>64297.813960509797</v>
      </c>
      <c r="G31" s="8">
        <f t="shared" si="5"/>
        <v>1385993.3944800824</v>
      </c>
      <c r="H31" s="8">
        <f t="shared" si="5"/>
        <v>8382.5493353105376</v>
      </c>
      <c r="I31" s="8">
        <f t="shared" si="5"/>
        <v>472148.30138969177</v>
      </c>
      <c r="J31" s="8">
        <f t="shared" si="5"/>
        <v>264.86904279483787</v>
      </c>
      <c r="K31" s="8">
        <f t="shared" si="5"/>
        <v>39734.369812653065</v>
      </c>
      <c r="L31" s="8">
        <f t="shared" si="5"/>
        <v>5522311.1129485406</v>
      </c>
      <c r="M31" s="8">
        <f t="shared" si="5"/>
        <v>1437541.0501935747</v>
      </c>
      <c r="N31" s="8">
        <f t="shared" si="5"/>
        <v>1275.6616815826717</v>
      </c>
      <c r="O31" s="8">
        <f t="shared" si="5"/>
        <v>1383167.8450579108</v>
      </c>
      <c r="P31" s="8">
        <f t="shared" si="5"/>
        <v>229.38871206217857</v>
      </c>
      <c r="Q31" s="8">
        <f t="shared" si="5"/>
        <v>1601.7249946363916</v>
      </c>
      <c r="R31" s="8">
        <f t="shared" si="5"/>
        <v>9992.4467075437024</v>
      </c>
      <c r="S31" s="8">
        <f t="shared" si="5"/>
        <v>760786.46929725353</v>
      </c>
      <c r="T31" s="8">
        <f t="shared" si="5"/>
        <v>183825.84707405721</v>
      </c>
    </row>
    <row r="32" spans="1:20" x14ac:dyDescent="0.2">
      <c r="A32" s="4">
        <f t="shared" si="1"/>
        <v>30</v>
      </c>
      <c r="J32" s="1"/>
      <c r="N32" s="1"/>
      <c r="P32" s="1"/>
      <c r="Q32" s="1"/>
    </row>
    <row r="33" spans="1:20" x14ac:dyDescent="0.2">
      <c r="A33" s="4">
        <f t="shared" si="1"/>
        <v>31</v>
      </c>
      <c r="B33" s="4" t="s">
        <v>42</v>
      </c>
      <c r="C33" s="1">
        <f>SUM(C15,C20,C31)</f>
        <v>572010220.85295188</v>
      </c>
      <c r="D33" s="1">
        <f>'P-6 Capping'!D22</f>
        <v>310823370.65842247</v>
      </c>
      <c r="E33" s="1">
        <f>'P-6 Capping'!E22</f>
        <v>32372083.513596542</v>
      </c>
      <c r="F33" s="1">
        <f>'P-6 Capping'!F22</f>
        <v>627951.20306640211</v>
      </c>
      <c r="G33" s="1">
        <f>'P-6 Capping'!G22</f>
        <v>3133397.7686101762</v>
      </c>
      <c r="H33" s="1">
        <f>'P-6 Capping'!H22</f>
        <v>100439.98237588066</v>
      </c>
      <c r="I33" s="1">
        <f>'P-6 Capping'!I22</f>
        <v>10389089.433546538</v>
      </c>
      <c r="J33" s="1">
        <f>'P-6 Capping'!J22</f>
        <v>2279360.9910893384</v>
      </c>
      <c r="K33" s="1">
        <f>'P-6 Capping'!K22</f>
        <v>569271.58372992685</v>
      </c>
      <c r="L33" s="1">
        <f>'P-6 Capping'!L22</f>
        <v>122111933.30420269</v>
      </c>
      <c r="M33" s="1">
        <f>'P-6 Capping'!M22</f>
        <v>37978191.715348564</v>
      </c>
      <c r="N33" s="1">
        <f>'P-6 Capping'!N22</f>
        <v>13184590.975505942</v>
      </c>
      <c r="O33" s="1">
        <f>'P-6 Capping'!O22</f>
        <v>2696361.8136589071</v>
      </c>
      <c r="P33" s="1">
        <f>'P-6 Capping'!P22</f>
        <v>1534995.7664395613</v>
      </c>
      <c r="Q33" s="1">
        <f>'P-6 Capping'!Q22</f>
        <v>15053378.672588602</v>
      </c>
      <c r="R33" s="1">
        <f>'P-6 Capping'!R22</f>
        <v>181599.14332096017</v>
      </c>
      <c r="S33" s="1">
        <f>'P-6 Capping'!S22</f>
        <v>18435131.795624055</v>
      </c>
      <c r="T33" s="1">
        <f>'P-6 Capping'!T22</f>
        <v>539072.5318253095</v>
      </c>
    </row>
    <row r="34" spans="1:20" x14ac:dyDescent="0.2">
      <c r="A34" s="4">
        <f t="shared" si="1"/>
        <v>32</v>
      </c>
    </row>
    <row r="35" spans="1:20" x14ac:dyDescent="0.2">
      <c r="A35" s="4">
        <f t="shared" si="1"/>
        <v>33</v>
      </c>
    </row>
    <row r="36" spans="1:20" x14ac:dyDescent="0.2">
      <c r="A36" s="4">
        <f t="shared" si="1"/>
        <v>34</v>
      </c>
      <c r="B36" s="1" t="s">
        <v>43</v>
      </c>
      <c r="C36" s="9">
        <f>SUM(D36:T36)</f>
        <v>5915790076</v>
      </c>
      <c r="D36" s="9">
        <f>'P-6 Full COS'!D36</f>
        <v>2478851326</v>
      </c>
      <c r="E36" s="9">
        <f>'P-6 Full COS'!E36</f>
        <v>272309109</v>
      </c>
      <c r="F36" s="9">
        <f>'P-6 Full COS'!F36</f>
        <v>3676526</v>
      </c>
      <c r="G36" s="9">
        <f>'P-6 Full COS'!G36</f>
        <v>36054763</v>
      </c>
      <c r="H36" s="9">
        <f>'P-6 Full COS'!H36</f>
        <v>2655162</v>
      </c>
      <c r="I36" s="9">
        <f>'P-6 Full COS'!I36</f>
        <v>172350354</v>
      </c>
      <c r="J36" s="9">
        <f>'P-6 Full COS'!J36</f>
        <v>42604774</v>
      </c>
      <c r="K36" s="9">
        <f>'P-6 Full COS'!K36</f>
        <v>3840029</v>
      </c>
      <c r="L36" s="9">
        <f>'P-6 Full COS'!L36</f>
        <v>1450801644</v>
      </c>
      <c r="M36" s="9">
        <f>'P-6 Full COS'!M36</f>
        <v>611107048</v>
      </c>
      <c r="N36" s="9">
        <f>'P-6 Full COS'!N36</f>
        <v>314641719</v>
      </c>
      <c r="O36" s="9">
        <f>'P-6 Full COS'!O36</f>
        <v>26829319</v>
      </c>
      <c r="P36" s="9">
        <f>'P-6 Full COS'!P36</f>
        <v>21568632</v>
      </c>
      <c r="Q36" s="9">
        <f>'P-6 Full COS'!Q36</f>
        <v>278539097</v>
      </c>
      <c r="R36" s="9">
        <f>'P-6 Full COS'!R36</f>
        <v>1596380</v>
      </c>
      <c r="S36" s="9">
        <f>'P-6 Full COS'!S36</f>
        <v>193240554</v>
      </c>
      <c r="T36" s="9">
        <f>'P-6 Full COS'!T36</f>
        <v>5123640</v>
      </c>
    </row>
    <row r="37" spans="1:20" x14ac:dyDescent="0.2">
      <c r="A37" s="4">
        <f t="shared" si="1"/>
        <v>35</v>
      </c>
      <c r="B37" s="1" t="s">
        <v>44</v>
      </c>
      <c r="C37" s="9">
        <f>SUM(D37:T37)</f>
        <v>7825711</v>
      </c>
      <c r="D37" s="9">
        <f>'P-6 Full COS'!D37</f>
        <v>0</v>
      </c>
      <c r="E37" s="9">
        <f>'P-6 Full COS'!E37</f>
        <v>0</v>
      </c>
      <c r="F37" s="9">
        <f>'P-6 Full COS'!F37</f>
        <v>0</v>
      </c>
      <c r="G37" s="9">
        <f>'P-6 Full COS'!G37</f>
        <v>0</v>
      </c>
      <c r="H37" s="9">
        <f>'P-6 Full COS'!H37</f>
        <v>0</v>
      </c>
      <c r="I37" s="9">
        <f>'P-6 Full COS'!I37</f>
        <v>0</v>
      </c>
      <c r="J37" s="9">
        <f>'P-6 Full COS'!J37</f>
        <v>90000</v>
      </c>
      <c r="K37" s="9">
        <f>'P-6 Full COS'!K37</f>
        <v>0</v>
      </c>
      <c r="L37" s="9">
        <f>'P-6 Full COS'!L37</f>
        <v>4599057</v>
      </c>
      <c r="M37" s="9">
        <f>'P-6 Full COS'!M37</f>
        <v>1412387</v>
      </c>
      <c r="N37" s="9">
        <f>'P-6 Full COS'!N37</f>
        <v>484800</v>
      </c>
      <c r="O37" s="9">
        <f>'P-6 Full COS'!O37</f>
        <v>0</v>
      </c>
      <c r="P37" s="9">
        <f>'P-6 Full COS'!P37</f>
        <v>62983</v>
      </c>
      <c r="Q37" s="9">
        <f>'P-6 Full COS'!Q37</f>
        <v>552000</v>
      </c>
      <c r="R37" s="9">
        <f>'P-6 Full COS'!R37</f>
        <v>5904</v>
      </c>
      <c r="S37" s="9">
        <f>'P-6 Full COS'!S37</f>
        <v>618580</v>
      </c>
      <c r="T37" s="9">
        <f>'P-6 Full COS'!T37</f>
        <v>0</v>
      </c>
    </row>
    <row r="38" spans="1:20" x14ac:dyDescent="0.2">
      <c r="A38" s="4">
        <f>A37+1</f>
        <v>36</v>
      </c>
      <c r="B38" s="1" t="s">
        <v>45</v>
      </c>
      <c r="C38" s="9">
        <f>SUM(D38:T38)</f>
        <v>4065180</v>
      </c>
      <c r="D38" s="9">
        <f>'P-6 Full COS'!D38</f>
        <v>3615636</v>
      </c>
      <c r="E38" s="9">
        <f>'P-6 Full COS'!E38</f>
        <v>328728</v>
      </c>
      <c r="F38" s="9">
        <f>'P-6 Full COS'!F38</f>
        <v>2532</v>
      </c>
      <c r="G38" s="9">
        <f>'P-6 Full COS'!G38</f>
        <v>2148</v>
      </c>
      <c r="H38" s="9">
        <f>'P-6 Full COS'!H38</f>
        <v>600</v>
      </c>
      <c r="I38" s="9">
        <f>'P-6 Full COS'!I38</f>
        <v>4824</v>
      </c>
      <c r="J38" s="9">
        <f>'P-6 Full COS'!J38</f>
        <v>12</v>
      </c>
      <c r="K38" s="9">
        <f>'P-6 Full COS'!K38</f>
        <v>1728</v>
      </c>
      <c r="L38" s="9">
        <f>'P-6 Full COS'!L38</f>
        <v>87516</v>
      </c>
      <c r="M38" s="9">
        <f>'P-6 Full COS'!M38</f>
        <v>1320</v>
      </c>
      <c r="N38" s="9">
        <f>'P-6 Full COS'!N38</f>
        <v>12</v>
      </c>
      <c r="O38" s="9">
        <f>'P-6 Full COS'!O38</f>
        <v>9852</v>
      </c>
      <c r="P38" s="9">
        <f>'P-6 Full COS'!P38</f>
        <v>12</v>
      </c>
      <c r="Q38" s="9">
        <f>'P-6 Full COS'!Q38</f>
        <v>12</v>
      </c>
      <c r="R38" s="9">
        <f>'P-6 Full COS'!R38</f>
        <v>24</v>
      </c>
      <c r="S38" s="9">
        <f>'P-6 Full COS'!S38</f>
        <v>10152</v>
      </c>
      <c r="T38" s="9">
        <f>'P-6 Full COS'!T38</f>
        <v>72</v>
      </c>
    </row>
    <row r="39" spans="1:20" ht="182.25" customHeight="1" x14ac:dyDescent="0.2">
      <c r="B39" s="1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</row>
    <row r="40" spans="1:20" ht="409.5" customHeight="1" x14ac:dyDescent="0.2"/>
    <row r="42" spans="1:20" ht="15" x14ac:dyDescent="0.25">
      <c r="A42" s="4">
        <v>1</v>
      </c>
      <c r="B42" s="5" t="s">
        <v>46</v>
      </c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20" x14ac:dyDescent="0.2">
      <c r="A43" s="4">
        <f>A42+1</f>
        <v>2</v>
      </c>
      <c r="B43" s="1" t="s">
        <v>19</v>
      </c>
      <c r="C43" s="10">
        <f>C4/C$36</f>
        <v>4.5976857599584885E-2</v>
      </c>
      <c r="D43" s="10">
        <f>D4/D$36</f>
        <v>5.7067555117874355E-2</v>
      </c>
      <c r="E43" s="10">
        <f>E4/E$36</f>
        <v>5.2598124510159376E-2</v>
      </c>
      <c r="F43" s="10">
        <f>F4/F$36</f>
        <v>2.2078620483494068E-2</v>
      </c>
      <c r="G43" s="10">
        <f>G4/G$36</f>
        <v>1.880212049700716E-2</v>
      </c>
      <c r="H43" s="10">
        <f>H4/H$36</f>
        <v>1.7848072450290985E-2</v>
      </c>
      <c r="I43" s="10">
        <f>I4/I$36</f>
        <v>2.6331043087375459E-2</v>
      </c>
      <c r="J43" s="10">
        <f>J4/J$36</f>
        <v>3.4925932021277355E-2</v>
      </c>
      <c r="K43" s="10">
        <f>K4/K$36</f>
        <v>6.7990304687162273E-2</v>
      </c>
      <c r="L43" s="10">
        <f>L4/L$36</f>
        <v>4.2079949701749206E-2</v>
      </c>
      <c r="M43" s="10">
        <f>M4/M$36</f>
        <v>3.1379993744600293E-2</v>
      </c>
      <c r="N43" s="10">
        <f>N4/N$36</f>
        <v>2.5846099359592336E-2</v>
      </c>
      <c r="O43" s="10">
        <f>O4/O$36</f>
        <v>1.8851158999484953E-2</v>
      </c>
      <c r="P43" s="10">
        <f>P4/P$36</f>
        <v>4.8833183293057962E-2</v>
      </c>
      <c r="Q43" s="10">
        <f>Q4/Q$36</f>
        <v>3.548138860177124E-2</v>
      </c>
      <c r="R43" s="10">
        <f>R4/R$36</f>
        <v>1.995403508014754E-2</v>
      </c>
      <c r="S43" s="10">
        <f>S4/S$36</f>
        <v>4.7587684839672593E-2</v>
      </c>
      <c r="T43" s="10">
        <f>T4/T$36</f>
        <v>1.6123643949436172E-2</v>
      </c>
    </row>
    <row r="44" spans="1:20" x14ac:dyDescent="0.2">
      <c r="A44" s="4">
        <f t="shared" ref="A44:A84" si="6">A43+1</f>
        <v>3</v>
      </c>
      <c r="B44" s="1" t="s">
        <v>20</v>
      </c>
      <c r="C44" s="11">
        <f>C5/C$36</f>
        <v>1.0237657801153445E-2</v>
      </c>
      <c r="D44" s="11">
        <f>D5/D$36</f>
        <v>1.3037466683800809E-2</v>
      </c>
      <c r="E44" s="11">
        <f>E5/E$36</f>
        <v>1.2583393386367459E-2</v>
      </c>
      <c r="F44" s="11">
        <f>F5/F$36</f>
        <v>7.3366989317434879E-3</v>
      </c>
      <c r="G44" s="11">
        <f>G5/G$36</f>
        <v>7.5196750055720515E-4</v>
      </c>
      <c r="H44" s="11">
        <f>H5/H$36</f>
        <v>3.4482418073636216E-3</v>
      </c>
      <c r="I44" s="11">
        <f>I5/I$36</f>
        <v>5.7664114514796435E-3</v>
      </c>
      <c r="J44" s="11">
        <f>J5/J$36</f>
        <v>7.9306295454249411E-3</v>
      </c>
      <c r="K44" s="11">
        <f>K5/K$36</f>
        <v>1.4745682387685401E-2</v>
      </c>
      <c r="L44" s="11">
        <f>L5/L$36</f>
        <v>8.9537125807424931E-3</v>
      </c>
      <c r="M44" s="11">
        <f>M5/M$36</f>
        <v>6.6276485472402486E-3</v>
      </c>
      <c r="N44" s="11">
        <f>N5/N$36</f>
        <v>5.9297661143530482E-3</v>
      </c>
      <c r="O44" s="11">
        <f>O5/O$36</f>
        <v>7.6199072338210014E-4</v>
      </c>
      <c r="P44" s="11">
        <f>P5/P$36</f>
        <v>1.102753958764445E-2</v>
      </c>
      <c r="Q44" s="11">
        <f>Q5/Q$36</f>
        <v>7.9821255693533679E-3</v>
      </c>
      <c r="R44" s="11">
        <f>R5/R$36</f>
        <v>3.6883811421747755E-3</v>
      </c>
      <c r="S44" s="11">
        <f>S5/S$36</f>
        <v>1.0053247877275406E-2</v>
      </c>
      <c r="T44" s="11">
        <f>T5/T$36</f>
        <v>6.1487537753746636E-3</v>
      </c>
    </row>
    <row r="45" spans="1:20" x14ac:dyDescent="0.2">
      <c r="A45" s="4">
        <f t="shared" si="6"/>
        <v>4</v>
      </c>
      <c r="B45" s="1" t="s">
        <v>21</v>
      </c>
      <c r="C45" s="11">
        <f>C6/C$36</f>
        <v>6.3430345807712332E-3</v>
      </c>
      <c r="D45" s="11">
        <f>D6/D$36</f>
        <v>8.7288947268123855E-3</v>
      </c>
      <c r="E45" s="11">
        <f>E6/E$36</f>
        <v>8.1516444622670766E-3</v>
      </c>
      <c r="F45" s="11">
        <f>F6/F$36</f>
        <v>3.4773863787581065E-2</v>
      </c>
      <c r="G45" s="11">
        <f>G6/G$36</f>
        <v>5.9791708888438351E-3</v>
      </c>
      <c r="H45" s="11">
        <f>H6/H$36</f>
        <v>1.8920784592172005E-3</v>
      </c>
      <c r="I45" s="11">
        <f>I6/I$36</f>
        <v>4.7982468768232017E-3</v>
      </c>
      <c r="J45" s="11">
        <f>J6/J$36</f>
        <v>0</v>
      </c>
      <c r="K45" s="11">
        <f>K6/K$36</f>
        <v>1.2468528600115759E-2</v>
      </c>
      <c r="L45" s="11">
        <f>L6/L$36</f>
        <v>5.7957657423990542E-3</v>
      </c>
      <c r="M45" s="11">
        <f>M6/M$36</f>
        <v>3.9052262483392432E-3</v>
      </c>
      <c r="N45" s="11">
        <f>N6/N$36</f>
        <v>0</v>
      </c>
      <c r="O45" s="11">
        <f>O6/O$36</f>
        <v>6.1010073508819124E-3</v>
      </c>
      <c r="P45" s="11">
        <f>P6/P$36</f>
        <v>0</v>
      </c>
      <c r="Q45" s="11">
        <f>Q6/Q$36</f>
        <v>0</v>
      </c>
      <c r="R45" s="11">
        <f>R6/R$36</f>
        <v>2.2566665028612327E-2</v>
      </c>
      <c r="S45" s="11">
        <f>S6/S$36</f>
        <v>7.178293366862926E-3</v>
      </c>
      <c r="T45" s="11">
        <f>T6/T$36</f>
        <v>1.2000900652002147E-2</v>
      </c>
    </row>
    <row r="46" spans="1:20" x14ac:dyDescent="0.2">
      <c r="A46" s="4">
        <f t="shared" si="6"/>
        <v>5</v>
      </c>
      <c r="B46" s="1" t="s">
        <v>22</v>
      </c>
      <c r="C46" s="11">
        <f>C7/C$36</f>
        <v>2.1340703410910994E-3</v>
      </c>
      <c r="D46" s="11">
        <f>D7/D$36</f>
        <v>2.9313392823601858E-3</v>
      </c>
      <c r="E46" s="11">
        <f>E7/E$36</f>
        <v>2.6990787476155373E-3</v>
      </c>
      <c r="F46" s="11">
        <f>F7/F$36</f>
        <v>1.1913761308493283E-2</v>
      </c>
      <c r="G46" s="11">
        <f>G7/G$36</f>
        <v>1.9523458769902292E-3</v>
      </c>
      <c r="H46" s="11">
        <f>H7/H$36</f>
        <v>6.2005985099250396E-4</v>
      </c>
      <c r="I46" s="11">
        <f>I7/I$36</f>
        <v>1.6351789803184481E-3</v>
      </c>
      <c r="J46" s="11">
        <f>J7/J$36</f>
        <v>0</v>
      </c>
      <c r="K46" s="11">
        <f>K7/K$36</f>
        <v>4.3165430067571113E-3</v>
      </c>
      <c r="L46" s="11">
        <f>L7/L$36</f>
        <v>1.9652555260272811E-3</v>
      </c>
      <c r="M46" s="11">
        <f>M7/M$36</f>
        <v>1.3098422488697422E-3</v>
      </c>
      <c r="N46" s="11">
        <f>N7/N$36</f>
        <v>0</v>
      </c>
      <c r="O46" s="11">
        <f>O7/O$36</f>
        <v>1.9913728686986381E-3</v>
      </c>
      <c r="P46" s="11">
        <f>P7/P$36</f>
        <v>0</v>
      </c>
      <c r="Q46" s="11">
        <f>Q7/Q$36</f>
        <v>0</v>
      </c>
      <c r="R46" s="11">
        <f>R7/R$36</f>
        <v>7.7811809749187191E-3</v>
      </c>
      <c r="S46" s="11">
        <f>S7/S$36</f>
        <v>2.4431787632274962E-3</v>
      </c>
      <c r="T46" s="11">
        <f>T7/T$36</f>
        <v>3.8090004486564782E-3</v>
      </c>
    </row>
    <row r="47" spans="1:20" x14ac:dyDescent="0.2">
      <c r="A47" s="4">
        <f t="shared" si="6"/>
        <v>6</v>
      </c>
      <c r="B47" s="1" t="s">
        <v>23</v>
      </c>
      <c r="C47" s="11">
        <f>C8/C$36</f>
        <v>1.2663813635766287E-3</v>
      </c>
      <c r="D47" s="11">
        <f>D8/D$36</f>
        <v>1.9183956841167542E-3</v>
      </c>
      <c r="E47" s="11">
        <f>E8/E$36</f>
        <v>1.6599669623190592E-3</v>
      </c>
      <c r="F47" s="11">
        <f>F8/F$36</f>
        <v>5.3709397250626895E-3</v>
      </c>
      <c r="G47" s="11">
        <f>G8/G$36</f>
        <v>9.18010798042059E-4</v>
      </c>
      <c r="H47" s="11">
        <f>H8/H$36</f>
        <v>3.0095617393955331E-4</v>
      </c>
      <c r="I47" s="11">
        <f>I8/I$36</f>
        <v>8.6276894746086517E-4</v>
      </c>
      <c r="J47" s="11">
        <f>J8/J$36</f>
        <v>0</v>
      </c>
      <c r="K47" s="11">
        <f>K8/K$36</f>
        <v>3.0045506588360919E-3</v>
      </c>
      <c r="L47" s="11">
        <f>L8/L$36</f>
        <v>1.0112664844414839E-3</v>
      </c>
      <c r="M47" s="11">
        <f>M8/M$36</f>
        <v>5.5397612505262361E-4</v>
      </c>
      <c r="N47" s="11">
        <f>N8/N$36</f>
        <v>0</v>
      </c>
      <c r="O47" s="11">
        <f>O8/O$36</f>
        <v>9.3802105801095513E-4</v>
      </c>
      <c r="P47" s="11">
        <f>P8/P$36</f>
        <v>0</v>
      </c>
      <c r="Q47" s="11">
        <f>Q8/Q$36</f>
        <v>0</v>
      </c>
      <c r="R47" s="11">
        <f>R8/R$36</f>
        <v>3.5060581688869706E-3</v>
      </c>
      <c r="S47" s="11">
        <f>S8/S$36</f>
        <v>1.1339072545846348E-3</v>
      </c>
      <c r="T47" s="11">
        <f>T8/T$36</f>
        <v>2.8803981884514274E-3</v>
      </c>
    </row>
    <row r="48" spans="1:20" x14ac:dyDescent="0.2">
      <c r="A48" s="4">
        <f t="shared" si="6"/>
        <v>7</v>
      </c>
      <c r="B48" s="1" t="s">
        <v>24</v>
      </c>
      <c r="C48" s="11">
        <f>C9/C$36</f>
        <v>2.0448512684654368E-3</v>
      </c>
      <c r="D48" s="11">
        <f>D9/D$36</f>
        <v>2.8087630692247242E-3</v>
      </c>
      <c r="E48" s="11">
        <f>E9/E$36</f>
        <v>2.5919004410788551E-3</v>
      </c>
      <c r="F48" s="11">
        <f>F9/F$36</f>
        <v>1.1355305540710885E-2</v>
      </c>
      <c r="G48" s="11">
        <f>G9/G$36</f>
        <v>1.875606960765162E-3</v>
      </c>
      <c r="H48" s="11">
        <f>H9/H$36</f>
        <v>5.9828980137029066E-4</v>
      </c>
      <c r="I48" s="11">
        <f>I9/I$36</f>
        <v>1.5644492263296298E-3</v>
      </c>
      <c r="J48" s="11">
        <f>J9/J$36</f>
        <v>0</v>
      </c>
      <c r="K48" s="11">
        <f>K9/K$36</f>
        <v>4.1186944462517734E-3</v>
      </c>
      <c r="L48" s="11">
        <f>L9/L$36</f>
        <v>1.8819545379746931E-3</v>
      </c>
      <c r="M48" s="11">
        <f>M9/M$36</f>
        <v>1.2569756487275207E-3</v>
      </c>
      <c r="N48" s="11">
        <f>N9/N$36</f>
        <v>0</v>
      </c>
      <c r="O48" s="11">
        <f>O9/O$36</f>
        <v>1.9122105590006777E-3</v>
      </c>
      <c r="P48" s="11">
        <f>P9/P$36</f>
        <v>0</v>
      </c>
      <c r="Q48" s="11">
        <f>Q9/Q$36</f>
        <v>0</v>
      </c>
      <c r="R48" s="11">
        <f>R9/R$36</f>
        <v>7.4111966607143939E-3</v>
      </c>
      <c r="S48" s="11">
        <f>S9/S$36</f>
        <v>2.3383305759797956E-3</v>
      </c>
      <c r="T48" s="11">
        <f>T9/T$36</f>
        <v>3.6521099786933357E-3</v>
      </c>
    </row>
    <row r="49" spans="1:20" x14ac:dyDescent="0.2">
      <c r="A49" s="4">
        <f t="shared" si="6"/>
        <v>8</v>
      </c>
      <c r="B49" s="1" t="s">
        <v>25</v>
      </c>
      <c r="C49" s="11">
        <f>C10/C$36</f>
        <v>2.6491973934875465E-4</v>
      </c>
      <c r="D49" s="11">
        <f>D10/D$36</f>
        <v>4.0082428370000298E-4</v>
      </c>
      <c r="E49" s="11">
        <f>E10/E$36</f>
        <v>3.4795251883970081E-4</v>
      </c>
      <c r="F49" s="11">
        <f>F10/F$36</f>
        <v>1.1223283414101527E-3</v>
      </c>
      <c r="G49" s="11">
        <f>G10/G$36</f>
        <v>1.9326454387004816E-4</v>
      </c>
      <c r="H49" s="11">
        <f>H10/H$36</f>
        <v>6.3606946881767425E-5</v>
      </c>
      <c r="I49" s="11">
        <f>I10/I$36</f>
        <v>1.8043274598512243E-4</v>
      </c>
      <c r="J49" s="11">
        <f>J10/J$36</f>
        <v>0</v>
      </c>
      <c r="K49" s="11">
        <f>K10/K$36</f>
        <v>6.2488880430123291E-4</v>
      </c>
      <c r="L49" s="11">
        <f>L10/L$36</f>
        <v>2.1179913406034511E-4</v>
      </c>
      <c r="M49" s="11">
        <f>M10/M$36</f>
        <v>1.1672288400515894E-4</v>
      </c>
      <c r="N49" s="11">
        <f>N10/N$36</f>
        <v>0</v>
      </c>
      <c r="O49" s="11">
        <f>O10/O$36</f>
        <v>1.9747985484469904E-4</v>
      </c>
      <c r="P49" s="11">
        <f>P10/P$36</f>
        <v>0</v>
      </c>
      <c r="Q49" s="11">
        <f>Q10/Q$36</f>
        <v>0</v>
      </c>
      <c r="R49" s="11">
        <f>R10/R$36</f>
        <v>7.3184758459086474E-4</v>
      </c>
      <c r="S49" s="11">
        <f>S10/S$36</f>
        <v>2.3782116106328918E-4</v>
      </c>
      <c r="T49" s="11">
        <f>T10/T$36</f>
        <v>6.0165361372731859E-4</v>
      </c>
    </row>
    <row r="50" spans="1:20" x14ac:dyDescent="0.2">
      <c r="A50" s="4">
        <f t="shared" si="6"/>
        <v>9</v>
      </c>
      <c r="B50" s="1" t="s">
        <v>26</v>
      </c>
      <c r="C50" s="11">
        <f>C11/C$36</f>
        <v>3.674421200519687E-3</v>
      </c>
      <c r="D50" s="11">
        <f>D11/D$36</f>
        <v>4.9913704669114602E-3</v>
      </c>
      <c r="E50" s="11">
        <f>E11/E$36</f>
        <v>4.5476009462738724E-3</v>
      </c>
      <c r="F50" s="11">
        <f>F11/F$36</f>
        <v>2.1959811049425463E-2</v>
      </c>
      <c r="G50" s="11">
        <f>G11/G$36</f>
        <v>3.3954876589775184E-3</v>
      </c>
      <c r="H50" s="11">
        <f>H11/H$36</f>
        <v>1.0436290833744826E-3</v>
      </c>
      <c r="I50" s="11">
        <f>I11/I$36</f>
        <v>2.8947048848171554E-3</v>
      </c>
      <c r="J50" s="11">
        <f>J11/J$36</f>
        <v>0</v>
      </c>
      <c r="K50" s="11">
        <f>K11/K$36</f>
        <v>7.5113918141238621E-3</v>
      </c>
      <c r="L50" s="11">
        <f>L11/L$36</f>
        <v>3.4437905263340592E-3</v>
      </c>
      <c r="M50" s="11">
        <f>M11/M$36</f>
        <v>2.3032736031850906E-3</v>
      </c>
      <c r="N50" s="11">
        <f>N11/N$36</f>
        <v>0</v>
      </c>
      <c r="O50" s="11">
        <f>O11/O$36</f>
        <v>3.4548333254963638E-3</v>
      </c>
      <c r="P50" s="11">
        <f>P11/P$36</f>
        <v>0</v>
      </c>
      <c r="Q50" s="11">
        <f>Q11/Q$36</f>
        <v>0</v>
      </c>
      <c r="R50" s="11">
        <f>R11/R$36</f>
        <v>1.4405086707013308E-2</v>
      </c>
      <c r="S50" s="11">
        <f>S11/S$36</f>
        <v>4.3405774595064927E-3</v>
      </c>
      <c r="T50" s="11">
        <f>T11/T$36</f>
        <v>6.6246288232126105E-3</v>
      </c>
    </row>
    <row r="51" spans="1:20" x14ac:dyDescent="0.2">
      <c r="A51" s="4">
        <f t="shared" si="6"/>
        <v>10</v>
      </c>
      <c r="B51" s="1" t="s">
        <v>27</v>
      </c>
      <c r="C51" s="11">
        <f>C12/C$36</f>
        <v>1.1210516074483554E-3</v>
      </c>
      <c r="D51" s="11">
        <f>D12/D$36</f>
        <v>1.7221914448786815E-3</v>
      </c>
      <c r="E51" s="11">
        <f>E12/E$36</f>
        <v>1.4546069526854158E-3</v>
      </c>
      <c r="F51" s="11">
        <f>F12/F$36</f>
        <v>4.7899358395243523E-3</v>
      </c>
      <c r="G51" s="11">
        <f>G12/G$36</f>
        <v>7.6744915997076061E-4</v>
      </c>
      <c r="H51" s="11">
        <f>H12/H$36</f>
        <v>2.4536122204671656E-4</v>
      </c>
      <c r="I51" s="11">
        <f>I12/I$36</f>
        <v>7.6266301316601376E-4</v>
      </c>
      <c r="J51" s="11">
        <f>J12/J$36</f>
        <v>0</v>
      </c>
      <c r="K51" s="11">
        <f>K12/K$36</f>
        <v>2.7786489386948028E-3</v>
      </c>
      <c r="L51" s="11">
        <f>L12/L$36</f>
        <v>8.7757577848531399E-4</v>
      </c>
      <c r="M51" s="11">
        <f>M12/M$36</f>
        <v>4.5465461142448003E-4</v>
      </c>
      <c r="N51" s="11">
        <f>N12/N$36</f>
        <v>0</v>
      </c>
      <c r="O51" s="11">
        <f>O12/O$36</f>
        <v>7.820181702810514E-4</v>
      </c>
      <c r="P51" s="11">
        <f>P12/P$36</f>
        <v>0</v>
      </c>
      <c r="Q51" s="11">
        <f>Q12/Q$36</f>
        <v>0</v>
      </c>
      <c r="R51" s="11">
        <f>R12/R$36</f>
        <v>3.1433036296477988E-3</v>
      </c>
      <c r="S51" s="11">
        <f>S12/S$36</f>
        <v>9.7156423006052202E-4</v>
      </c>
      <c r="T51" s="11">
        <f>T12/T$36</f>
        <v>2.7175649593255418E-3</v>
      </c>
    </row>
    <row r="52" spans="1:20" x14ac:dyDescent="0.2">
      <c r="A52" s="4">
        <f t="shared" si="6"/>
        <v>11</v>
      </c>
      <c r="B52" s="1" t="s">
        <v>28</v>
      </c>
      <c r="C52" s="11">
        <f>C13/C$36</f>
        <v>2.0004858943032944E-3</v>
      </c>
      <c r="D52" s="11">
        <f>D13/D$36</f>
        <v>2.6534654054092845E-3</v>
      </c>
      <c r="E52" s="11">
        <f>E13/E$36</f>
        <v>2.3548168036132406E-3</v>
      </c>
      <c r="F52" s="11">
        <f>F13/F$36</f>
        <v>1.3112396883146095E-2</v>
      </c>
      <c r="G52" s="11">
        <f>G13/G$36</f>
        <v>1.8858225286822129E-3</v>
      </c>
      <c r="H52" s="11">
        <f>H13/H$36</f>
        <v>5.5132545685698179E-4</v>
      </c>
      <c r="I52" s="11">
        <f>I13/I$36</f>
        <v>1.6631783400916594E-3</v>
      </c>
      <c r="J52" s="11">
        <f>J13/J$36</f>
        <v>0</v>
      </c>
      <c r="K52" s="11">
        <f>K13/K$36</f>
        <v>4.2289707596309851E-3</v>
      </c>
      <c r="L52" s="11">
        <f>L13/L$36</f>
        <v>1.9500683663818512E-3</v>
      </c>
      <c r="M52" s="11">
        <f>M13/M$36</f>
        <v>1.3087080227932211E-3</v>
      </c>
      <c r="N52" s="11">
        <f>N13/N$36</f>
        <v>0</v>
      </c>
      <c r="O52" s="11">
        <f>O13/O$36</f>
        <v>1.9081691543029427E-3</v>
      </c>
      <c r="P52" s="11">
        <f>P13/P$36</f>
        <v>0</v>
      </c>
      <c r="Q52" s="11">
        <f>Q13/Q$36</f>
        <v>0</v>
      </c>
      <c r="R52" s="11">
        <f>R13/R$36</f>
        <v>8.7010871917622464E-3</v>
      </c>
      <c r="S52" s="11">
        <f>S13/S$36</f>
        <v>2.5088555869010537E-3</v>
      </c>
      <c r="T52" s="11">
        <f>T13/T$36</f>
        <v>3.1805292955245715E-3</v>
      </c>
    </row>
    <row r="53" spans="1:20" x14ac:dyDescent="0.2">
      <c r="A53" s="4">
        <f t="shared" si="6"/>
        <v>12</v>
      </c>
      <c r="B53" s="1" t="s">
        <v>29</v>
      </c>
      <c r="C53" s="11">
        <f>C14/C$36</f>
        <v>1.601600150033505E-3</v>
      </c>
      <c r="D53" s="11">
        <f>D14/D$36</f>
        <v>2.4888415323091181E-3</v>
      </c>
      <c r="E53" s="11">
        <f>E14/E$36</f>
        <v>2.0025573402830854E-3</v>
      </c>
      <c r="F53" s="11">
        <f>F14/F$36</f>
        <v>7.0629683869977943E-3</v>
      </c>
      <c r="G53" s="11">
        <f>G14/G$36</f>
        <v>1.0148358216127769E-3</v>
      </c>
      <c r="H53" s="11">
        <f>H14/H$36</f>
        <v>3.0356698138705491E-4</v>
      </c>
      <c r="I53" s="11">
        <f>I14/I$36</f>
        <v>1.113315077202343E-3</v>
      </c>
      <c r="J53" s="11">
        <f>J14/J$36</f>
        <v>0</v>
      </c>
      <c r="K53" s="11">
        <f>K14/K$36</f>
        <v>4.2935395959311827E-3</v>
      </c>
      <c r="L53" s="11">
        <f>L14/L$36</f>
        <v>1.2459337708346271E-3</v>
      </c>
      <c r="M53" s="11">
        <f>M14/M$36</f>
        <v>5.922817258748734E-4</v>
      </c>
      <c r="N53" s="11">
        <f>N14/N$36</f>
        <v>0</v>
      </c>
      <c r="O53" s="11">
        <f>O14/O$36</f>
        <v>1.0270883380985563E-3</v>
      </c>
      <c r="P53" s="11">
        <f>P14/P$36</f>
        <v>0</v>
      </c>
      <c r="Q53" s="11">
        <f>Q14/Q$36</f>
        <v>0</v>
      </c>
      <c r="R53" s="11">
        <f>R14/R$36</f>
        <v>4.7204157003800486E-3</v>
      </c>
      <c r="S53" s="11">
        <f>S14/S$36</f>
        <v>1.3664325751943048E-3</v>
      </c>
      <c r="T53" s="11">
        <f>T14/T$36</f>
        <v>3.8107583941132399E-3</v>
      </c>
    </row>
    <row r="54" spans="1:20" x14ac:dyDescent="0.2">
      <c r="A54" s="4">
        <f t="shared" si="6"/>
        <v>13</v>
      </c>
      <c r="B54" s="1"/>
      <c r="C54" s="12">
        <f>SUM(C43:C53)</f>
        <v>7.6665331546296303E-2</v>
      </c>
      <c r="D54" s="12">
        <f t="shared" ref="D54:T54" si="7">SUM(D43:D53)</f>
        <v>9.8749107697397767E-2</v>
      </c>
      <c r="E54" s="12">
        <f t="shared" si="7"/>
        <v>9.0991643071502676E-2</v>
      </c>
      <c r="F54" s="12">
        <f t="shared" si="7"/>
        <v>0.14087663027758934</v>
      </c>
      <c r="G54" s="12">
        <f t="shared" si="7"/>
        <v>3.7536082235318964E-2</v>
      </c>
      <c r="H54" s="12">
        <f t="shared" si="7"/>
        <v>2.691518823372116E-2</v>
      </c>
      <c r="I54" s="12">
        <f t="shared" si="7"/>
        <v>4.7572392631049544E-2</v>
      </c>
      <c r="J54" s="12">
        <f t="shared" si="7"/>
        <v>4.2856561566702298E-2</v>
      </c>
      <c r="K54" s="12">
        <f t="shared" si="7"/>
        <v>0.12608174369949046</v>
      </c>
      <c r="L54" s="12">
        <f t="shared" si="7"/>
        <v>6.9417072149430395E-2</v>
      </c>
      <c r="M54" s="12">
        <f t="shared" si="7"/>
        <v>4.9809303410112506E-2</v>
      </c>
      <c r="N54" s="12">
        <f t="shared" si="7"/>
        <v>3.1775865473945383E-2</v>
      </c>
      <c r="O54" s="12">
        <f t="shared" si="7"/>
        <v>3.7925350402482849E-2</v>
      </c>
      <c r="P54" s="12">
        <f t="shared" si="7"/>
        <v>5.9860722880702412E-2</v>
      </c>
      <c r="Q54" s="12">
        <f t="shared" si="7"/>
        <v>4.3463514171124609E-2</v>
      </c>
      <c r="R54" s="12">
        <f t="shared" si="7"/>
        <v>9.6609257868848997E-2</v>
      </c>
      <c r="S54" s="12">
        <f t="shared" si="7"/>
        <v>8.0159893690328513E-2</v>
      </c>
      <c r="T54" s="12">
        <f t="shared" si="7"/>
        <v>6.1549942078517508E-2</v>
      </c>
    </row>
    <row r="55" spans="1:20" x14ac:dyDescent="0.2">
      <c r="A55" s="4">
        <f t="shared" si="6"/>
        <v>14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ht="15" x14ac:dyDescent="0.25">
      <c r="A56" s="4">
        <f t="shared" si="6"/>
        <v>15</v>
      </c>
      <c r="B56" s="5" t="s">
        <v>47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spans="1:20" x14ac:dyDescent="0.2">
      <c r="A57" s="4">
        <f t="shared" si="6"/>
        <v>16</v>
      </c>
      <c r="B57" s="1" t="s">
        <v>19</v>
      </c>
      <c r="C57" s="13">
        <f>IFERROR(C4/C$37,0)</f>
        <v>34.755875589232652</v>
      </c>
      <c r="D57" s="13">
        <f>IFERROR(D4/D$37,0)</f>
        <v>0</v>
      </c>
      <c r="E57" s="13">
        <f>IFERROR(E4/E$37,0)</f>
        <v>0</v>
      </c>
      <c r="F57" s="13">
        <f>IFERROR(F4/F$37,0)</f>
        <v>0</v>
      </c>
      <c r="G57" s="13">
        <f>IFERROR(G4/G$37,0)</f>
        <v>0</v>
      </c>
      <c r="H57" s="13">
        <f>IFERROR(H4/H$37,0)</f>
        <v>0</v>
      </c>
      <c r="I57" s="13">
        <f>IFERROR(I4/I$37,0)</f>
        <v>0</v>
      </c>
      <c r="J57" s="13">
        <f>IFERROR(J4/J$37,0)</f>
        <v>16.533460450065387</v>
      </c>
      <c r="K57" s="13">
        <f>IFERROR(K4/K$37,0)</f>
        <v>0</v>
      </c>
      <c r="L57" s="13">
        <f>IFERROR(L4/L$37,0)</f>
        <v>13.274386511568579</v>
      </c>
      <c r="M57" s="13">
        <f>IFERROR(M4/M$37,0)</f>
        <v>13.577394399354533</v>
      </c>
      <c r="N57" s="13">
        <f>IFERROR(N4/N$37,0)</f>
        <v>16.774466031243669</v>
      </c>
      <c r="O57" s="13">
        <f>IFERROR(O4/O$37,0)</f>
        <v>0</v>
      </c>
      <c r="P57" s="13">
        <f>IFERROR(P4/P$37,0)</f>
        <v>16.723003982606663</v>
      </c>
      <c r="Q57" s="13">
        <f>IFERROR(Q4/Q$37,0)</f>
        <v>17.903902067832345</v>
      </c>
      <c r="R57" s="13">
        <f>IFERROR(R4/R$37,0)</f>
        <v>5.3953628931649611</v>
      </c>
      <c r="S57" s="13">
        <f>IFERROR(S4/S$37,0)</f>
        <v>14.866097484554517</v>
      </c>
      <c r="T57" s="13">
        <f>IFERROR(T4/T$37,0)</f>
        <v>0</v>
      </c>
    </row>
    <row r="58" spans="1:20" x14ac:dyDescent="0.2">
      <c r="A58" s="4">
        <f t="shared" si="6"/>
        <v>17</v>
      </c>
      <c r="B58" s="1" t="s">
        <v>20</v>
      </c>
      <c r="C58" s="14">
        <f>IFERROR(C5/C$37,0)</f>
        <v>7.739083953080752</v>
      </c>
      <c r="D58" s="14">
        <f>IFERROR(D5/D$37,0)</f>
        <v>0</v>
      </c>
      <c r="E58" s="14">
        <f>IFERROR(E5/E$37,0)</f>
        <v>0</v>
      </c>
      <c r="F58" s="14">
        <f>IFERROR(F5/F$37,0)</f>
        <v>0</v>
      </c>
      <c r="G58" s="14">
        <f>IFERROR(G5/G$37,0)</f>
        <v>0</v>
      </c>
      <c r="H58" s="14">
        <f>IFERROR(H5/H$37,0)</f>
        <v>0</v>
      </c>
      <c r="I58" s="14">
        <f>IFERROR(I5/I$37,0)</f>
        <v>0</v>
      </c>
      <c r="J58" s="14">
        <f>IFERROR(J5/J$37,0)</f>
        <v>3.754251994006137</v>
      </c>
      <c r="K58" s="14">
        <f>IFERROR(K5/K$37,0)</f>
        <v>0</v>
      </c>
      <c r="L58" s="14">
        <f>IFERROR(L5/L$37,0)</f>
        <v>2.8245053131641318</v>
      </c>
      <c r="M58" s="14">
        <f>IFERROR(M5/M$37,0)</f>
        <v>2.8676295794888205</v>
      </c>
      <c r="N58" s="14">
        <f>IFERROR(N5/N$37,0)</f>
        <v>3.848497944488436</v>
      </c>
      <c r="O58" s="14">
        <f>IFERROR(O5/O$37,0)</f>
        <v>0</v>
      </c>
      <c r="P58" s="14">
        <f>IFERROR(P5/P$37,0)</f>
        <v>3.7763990796141003</v>
      </c>
      <c r="Q58" s="14">
        <f>IFERROR(Q5/Q$37,0)</f>
        <v>4.027779072877351</v>
      </c>
      <c r="R58" s="14">
        <f>IFERROR(R5/R$37,0)</f>
        <v>0.99729977773458134</v>
      </c>
      <c r="S58" s="14">
        <f>IFERROR(S5/S$37,0)</f>
        <v>3.1405722611530011</v>
      </c>
      <c r="T58" s="14">
        <f>IFERROR(T5/T$37,0)</f>
        <v>0</v>
      </c>
    </row>
    <row r="59" spans="1:20" x14ac:dyDescent="0.2">
      <c r="A59" s="4">
        <f t="shared" si="6"/>
        <v>18</v>
      </c>
      <c r="B59" s="1" t="s">
        <v>21</v>
      </c>
      <c r="C59" s="14">
        <f>IFERROR(C6/C$37,0)</f>
        <v>4.7949714760296258</v>
      </c>
      <c r="D59" s="14">
        <f>IFERROR(D6/D$37,0)</f>
        <v>0</v>
      </c>
      <c r="E59" s="14">
        <f>IFERROR(E6/E$37,0)</f>
        <v>0</v>
      </c>
      <c r="F59" s="14">
        <f>IFERROR(F6/F$37,0)</f>
        <v>0</v>
      </c>
      <c r="G59" s="14">
        <f>IFERROR(G6/G$37,0)</f>
        <v>0</v>
      </c>
      <c r="H59" s="14">
        <f>IFERROR(H6/H$37,0)</f>
        <v>0</v>
      </c>
      <c r="I59" s="14">
        <f>IFERROR(I6/I$37,0)</f>
        <v>0</v>
      </c>
      <c r="J59" s="14">
        <f>IFERROR(J6/J$37,0)</f>
        <v>0</v>
      </c>
      <c r="K59" s="14">
        <f>IFERROR(K6/K$37,0)</f>
        <v>0</v>
      </c>
      <c r="L59" s="14">
        <f>IFERROR(L6/L$37,0)</f>
        <v>1.8283109922993841</v>
      </c>
      <c r="M59" s="14">
        <f>IFERROR(M6/M$37,0)</f>
        <v>1.6897006871308713</v>
      </c>
      <c r="N59" s="14">
        <f>IFERROR(N6/N$37,0)</f>
        <v>0</v>
      </c>
      <c r="O59" s="14">
        <f>IFERROR(O6/O$37,0)</f>
        <v>0</v>
      </c>
      <c r="P59" s="14">
        <f>IFERROR(P6/P$37,0)</f>
        <v>0</v>
      </c>
      <c r="Q59" s="14">
        <f>IFERROR(Q6/Q$37,0)</f>
        <v>0</v>
      </c>
      <c r="R59" s="14">
        <f>IFERROR(R6/R$37,0)</f>
        <v>6.1017907720826816</v>
      </c>
      <c r="S59" s="14">
        <f>IFERROR(S6/S$37,0)</f>
        <v>2.2424543098501681</v>
      </c>
      <c r="T59" s="14">
        <f>IFERROR(T6/T$37,0)</f>
        <v>0</v>
      </c>
    </row>
    <row r="60" spans="1:20" x14ac:dyDescent="0.2">
      <c r="A60" s="4">
        <f t="shared" si="6"/>
        <v>19</v>
      </c>
      <c r="B60" s="1" t="s">
        <v>22</v>
      </c>
      <c r="C60" s="14">
        <f>IFERROR(C7/C$37,0)</f>
        <v>1.6132351610368261</v>
      </c>
      <c r="D60" s="14">
        <f>IFERROR(D7/D$37,0)</f>
        <v>0</v>
      </c>
      <c r="E60" s="14">
        <f>IFERROR(E7/E$37,0)</f>
        <v>0</v>
      </c>
      <c r="F60" s="14">
        <f>IFERROR(F7/F$37,0)</f>
        <v>0</v>
      </c>
      <c r="G60" s="14">
        <f>IFERROR(G7/G$37,0)</f>
        <v>0</v>
      </c>
      <c r="H60" s="14">
        <f>IFERROR(H7/H$37,0)</f>
        <v>0</v>
      </c>
      <c r="I60" s="14">
        <f>IFERROR(I7/I$37,0)</f>
        <v>0</v>
      </c>
      <c r="J60" s="14">
        <f>IFERROR(J7/J$37,0)</f>
        <v>0</v>
      </c>
      <c r="K60" s="14">
        <f>IFERROR(K7/K$37,0)</f>
        <v>0</v>
      </c>
      <c r="L60" s="14">
        <f>IFERROR(L7/L$37,0)</f>
        <v>0.61995229631649806</v>
      </c>
      <c r="M60" s="14">
        <f>IFERROR(M7/M$37,0)</f>
        <v>0.56673831609358449</v>
      </c>
      <c r="N60" s="14">
        <f>IFERROR(N7/N$37,0)</f>
        <v>0</v>
      </c>
      <c r="O60" s="14">
        <f>IFERROR(O7/O$37,0)</f>
        <v>0</v>
      </c>
      <c r="P60" s="14">
        <f>IFERROR(P7/P$37,0)</f>
        <v>0</v>
      </c>
      <c r="Q60" s="14">
        <f>IFERROR(Q7/Q$37,0)</f>
        <v>0</v>
      </c>
      <c r="R60" s="14">
        <f>IFERROR(R7/R$37,0)</f>
        <v>2.1039501498544624</v>
      </c>
      <c r="S60" s="14">
        <f>IFERROR(S7/S$37,0)</f>
        <v>0.76323388684909987</v>
      </c>
      <c r="T60" s="14">
        <f>IFERROR(T7/T$37,0)</f>
        <v>0</v>
      </c>
    </row>
    <row r="61" spans="1:20" x14ac:dyDescent="0.2">
      <c r="A61" s="4">
        <f t="shared" si="6"/>
        <v>20</v>
      </c>
      <c r="B61" s="1" t="s">
        <v>23</v>
      </c>
      <c r="C61" s="14">
        <f>IFERROR(C8/C$37,0)</f>
        <v>0.95731190470462912</v>
      </c>
      <c r="D61" s="14">
        <f>IFERROR(D8/D$37,0)</f>
        <v>0</v>
      </c>
      <c r="E61" s="14">
        <f>IFERROR(E8/E$37,0)</f>
        <v>0</v>
      </c>
      <c r="F61" s="14">
        <f>IFERROR(F8/F$37,0)</f>
        <v>0</v>
      </c>
      <c r="G61" s="14">
        <f>IFERROR(G8/G$37,0)</f>
        <v>0</v>
      </c>
      <c r="H61" s="14">
        <f>IFERROR(H8/H$37,0)</f>
        <v>0</v>
      </c>
      <c r="I61" s="14">
        <f>IFERROR(I8/I$37,0)</f>
        <v>0</v>
      </c>
      <c r="J61" s="14">
        <f>IFERROR(J8/J$37,0)</f>
        <v>0</v>
      </c>
      <c r="K61" s="14">
        <f>IFERROR(K8/K$37,0)</f>
        <v>0</v>
      </c>
      <c r="L61" s="14">
        <f>IFERROR(L8/L$37,0)</f>
        <v>0.31901041412398351</v>
      </c>
      <c r="M61" s="14">
        <f>IFERROR(M8/M$37,0)</f>
        <v>0.23969260156273572</v>
      </c>
      <c r="N61" s="14">
        <f>IFERROR(N8/N$37,0)</f>
        <v>0</v>
      </c>
      <c r="O61" s="14">
        <f>IFERROR(O8/O$37,0)</f>
        <v>0</v>
      </c>
      <c r="P61" s="14">
        <f>IFERROR(P8/P$37,0)</f>
        <v>0</v>
      </c>
      <c r="Q61" s="14">
        <f>IFERROR(Q8/Q$37,0)</f>
        <v>0</v>
      </c>
      <c r="R61" s="14">
        <f>IFERROR(R8/R$37,0)</f>
        <v>0.94800154804332348</v>
      </c>
      <c r="S61" s="14">
        <f>IFERROR(S8/S$37,0)</f>
        <v>0.35422559096730233</v>
      </c>
      <c r="T61" s="14">
        <f>IFERROR(T8/T$37,0)</f>
        <v>0</v>
      </c>
    </row>
    <row r="62" spans="1:20" x14ac:dyDescent="0.2">
      <c r="A62" s="4">
        <f t="shared" si="6"/>
        <v>21</v>
      </c>
      <c r="B62" s="1" t="s">
        <v>24</v>
      </c>
      <c r="C62" s="14">
        <f>IFERROR(C9/C$37,0)</f>
        <v>1.545790643289005</v>
      </c>
      <c r="D62" s="14">
        <f>IFERROR(D9/D$37,0)</f>
        <v>0</v>
      </c>
      <c r="E62" s="14">
        <f>IFERROR(E9/E$37,0)</f>
        <v>0</v>
      </c>
      <c r="F62" s="14">
        <f>IFERROR(F9/F$37,0)</f>
        <v>0</v>
      </c>
      <c r="G62" s="14">
        <f>IFERROR(G9/G$37,0)</f>
        <v>0</v>
      </c>
      <c r="H62" s="14">
        <f>IFERROR(H9/H$37,0)</f>
        <v>0</v>
      </c>
      <c r="I62" s="14">
        <f>IFERROR(I9/I$37,0)</f>
        <v>0</v>
      </c>
      <c r="J62" s="14">
        <f>IFERROR(J9/J$37,0)</f>
        <v>0</v>
      </c>
      <c r="K62" s="14">
        <f>IFERROR(K9/K$37,0)</f>
        <v>0</v>
      </c>
      <c r="L62" s="14">
        <f>IFERROR(L9/L$37,0)</f>
        <v>0.59367447231616066</v>
      </c>
      <c r="M62" s="14">
        <f>IFERROR(M9/M$37,0)</f>
        <v>0.5438641661964887</v>
      </c>
      <c r="N62" s="14">
        <f>IFERROR(N9/N$37,0)</f>
        <v>0</v>
      </c>
      <c r="O62" s="14">
        <f>IFERROR(O9/O$37,0)</f>
        <v>0</v>
      </c>
      <c r="P62" s="14">
        <f>IFERROR(P9/P$37,0)</f>
        <v>0</v>
      </c>
      <c r="Q62" s="14">
        <f>IFERROR(Q9/Q$37,0)</f>
        <v>0</v>
      </c>
      <c r="R62" s="14">
        <f>IFERROR(R9/R$37,0)</f>
        <v>2.0039102515635578</v>
      </c>
      <c r="S62" s="14">
        <f>IFERROR(S9/S$37,0)</f>
        <v>0.73047996368695212</v>
      </c>
      <c r="T62" s="14">
        <f>IFERROR(T9/T$37,0)</f>
        <v>0</v>
      </c>
    </row>
    <row r="63" spans="1:20" x14ac:dyDescent="0.2">
      <c r="A63" s="4">
        <f t="shared" si="6"/>
        <v>22</v>
      </c>
      <c r="B63" s="1" t="s">
        <v>25</v>
      </c>
      <c r="C63" s="14">
        <f>IFERROR(C10/C$37,0)</f>
        <v>0.20026417599319338</v>
      </c>
      <c r="D63" s="14">
        <f>IFERROR(D10/D$37,0)</f>
        <v>0</v>
      </c>
      <c r="E63" s="14">
        <f>IFERROR(E10/E$37,0)</f>
        <v>0</v>
      </c>
      <c r="F63" s="14">
        <f>IFERROR(F10/F$37,0)</f>
        <v>0</v>
      </c>
      <c r="G63" s="14">
        <f>IFERROR(G10/G$37,0)</f>
        <v>0</v>
      </c>
      <c r="H63" s="14">
        <f>IFERROR(H10/H$37,0)</f>
        <v>0</v>
      </c>
      <c r="I63" s="14">
        <f>IFERROR(I10/I$37,0)</f>
        <v>0</v>
      </c>
      <c r="J63" s="14">
        <f>IFERROR(J10/J$37,0)</f>
        <v>0</v>
      </c>
      <c r="K63" s="14">
        <f>IFERROR(K10/K$37,0)</f>
        <v>0</v>
      </c>
      <c r="L63" s="14">
        <f>IFERROR(L10/L$37,0)</f>
        <v>6.6813377588606768E-2</v>
      </c>
      <c r="M63" s="14">
        <f>IFERROR(M10/M$37,0)</f>
        <v>5.0503280671968159E-2</v>
      </c>
      <c r="N63" s="14">
        <f>IFERROR(N10/N$37,0)</f>
        <v>0</v>
      </c>
      <c r="O63" s="14">
        <f>IFERROR(O10/O$37,0)</f>
        <v>0</v>
      </c>
      <c r="P63" s="14">
        <f>IFERROR(P10/P$37,0)</f>
        <v>0</v>
      </c>
      <c r="Q63" s="14">
        <f>IFERROR(Q10/Q$37,0)</f>
        <v>0</v>
      </c>
      <c r="R63" s="14">
        <f>IFERROR(R10/R$37,0)</f>
        <v>0.19788395106523793</v>
      </c>
      <c r="S63" s="14">
        <f>IFERROR(S10/S$37,0)</f>
        <v>7.4293855146938523E-2</v>
      </c>
      <c r="T63" s="14">
        <f>IFERROR(T10/T$37,0)</f>
        <v>0</v>
      </c>
    </row>
    <row r="64" spans="1:20" x14ac:dyDescent="0.2">
      <c r="A64" s="4">
        <f t="shared" si="6"/>
        <v>23</v>
      </c>
      <c r="B64" s="1" t="s">
        <v>26</v>
      </c>
      <c r="C64" s="14">
        <f>IFERROR(C11/C$37,0)</f>
        <v>2.7776523402254911</v>
      </c>
      <c r="D64" s="14">
        <f>IFERROR(D11/D$37,0)</f>
        <v>0</v>
      </c>
      <c r="E64" s="14">
        <f>IFERROR(E11/E$37,0)</f>
        <v>0</v>
      </c>
      <c r="F64" s="14">
        <f>IFERROR(F11/F$37,0)</f>
        <v>0</v>
      </c>
      <c r="G64" s="14">
        <f>IFERROR(G11/G$37,0)</f>
        <v>0</v>
      </c>
      <c r="H64" s="14">
        <f>IFERROR(H11/H$37,0)</f>
        <v>0</v>
      </c>
      <c r="I64" s="14">
        <f>IFERROR(I11/I$37,0)</f>
        <v>0</v>
      </c>
      <c r="J64" s="14">
        <f>IFERROR(J11/J$37,0)</f>
        <v>0</v>
      </c>
      <c r="K64" s="14">
        <f>IFERROR(K11/K$37,0)</f>
        <v>0</v>
      </c>
      <c r="L64" s="14">
        <f>IFERROR(L11/L$37,0)</f>
        <v>1.086365521713925</v>
      </c>
      <c r="M64" s="14">
        <f>IFERROR(M11/M$37,0)</f>
        <v>0.99657298770008795</v>
      </c>
      <c r="N64" s="14">
        <f>IFERROR(N11/N$37,0)</f>
        <v>0</v>
      </c>
      <c r="O64" s="14">
        <f>IFERROR(O11/O$37,0)</f>
        <v>0</v>
      </c>
      <c r="P64" s="14">
        <f>IFERROR(P11/P$37,0)</f>
        <v>0</v>
      </c>
      <c r="Q64" s="14">
        <f>IFERROR(Q11/Q$37,0)</f>
        <v>0</v>
      </c>
      <c r="R64" s="14">
        <f>IFERROR(R11/R$37,0)</f>
        <v>3.894985148601271</v>
      </c>
      <c r="S64" s="14">
        <f>IFERROR(S11/S$37,0)</f>
        <v>1.355969467093904</v>
      </c>
      <c r="T64" s="14">
        <f>IFERROR(T11/T$37,0)</f>
        <v>0</v>
      </c>
    </row>
    <row r="65" spans="1:20" x14ac:dyDescent="0.2">
      <c r="A65" s="4">
        <f t="shared" si="6"/>
        <v>24</v>
      </c>
      <c r="B65" s="1" t="s">
        <v>27</v>
      </c>
      <c r="C65" s="14">
        <f>IFERROR(C12/C$37,0)</f>
        <v>0.84745091839282438</v>
      </c>
      <c r="D65" s="14">
        <f>IFERROR(D12/D$37,0)</f>
        <v>0</v>
      </c>
      <c r="E65" s="14">
        <f>IFERROR(E12/E$37,0)</f>
        <v>0</v>
      </c>
      <c r="F65" s="14">
        <f>IFERROR(F12/F$37,0)</f>
        <v>0</v>
      </c>
      <c r="G65" s="14">
        <f>IFERROR(G12/G$37,0)</f>
        <v>0</v>
      </c>
      <c r="H65" s="14">
        <f>IFERROR(H12/H$37,0)</f>
        <v>0</v>
      </c>
      <c r="I65" s="14">
        <f>IFERROR(I12/I$37,0)</f>
        <v>0</v>
      </c>
      <c r="J65" s="14">
        <f>IFERROR(J12/J$37,0)</f>
        <v>0</v>
      </c>
      <c r="K65" s="14">
        <f>IFERROR(K12/K$37,0)</f>
        <v>0</v>
      </c>
      <c r="L65" s="14">
        <f>IFERROR(L12/L$37,0)</f>
        <v>0.2768368346295933</v>
      </c>
      <c r="M65" s="14">
        <f>IFERROR(M12/M$37,0)</f>
        <v>0.19671848965418193</v>
      </c>
      <c r="N65" s="14">
        <f>IFERROR(N12/N$37,0)</f>
        <v>0</v>
      </c>
      <c r="O65" s="14">
        <f>IFERROR(O12/O$37,0)</f>
        <v>0</v>
      </c>
      <c r="P65" s="14">
        <f>IFERROR(P12/P$37,0)</f>
        <v>0</v>
      </c>
      <c r="Q65" s="14">
        <f>IFERROR(Q12/Q$37,0)</f>
        <v>0</v>
      </c>
      <c r="R65" s="14">
        <f>IFERROR(R12/R$37,0)</f>
        <v>0.849916505470385</v>
      </c>
      <c r="S65" s="14">
        <f>IFERROR(S12/S$37,0)</f>
        <v>0.30351063736861639</v>
      </c>
      <c r="T65" s="14">
        <f>IFERROR(T12/T$37,0)</f>
        <v>0</v>
      </c>
    </row>
    <row r="66" spans="1:20" x14ac:dyDescent="0.2">
      <c r="A66" s="4">
        <f t="shared" si="6"/>
        <v>25</v>
      </c>
      <c r="B66" s="1" t="s">
        <v>28</v>
      </c>
      <c r="C66" s="14">
        <f>IFERROR(C13/C$37,0)</f>
        <v>1.5122529570408891</v>
      </c>
      <c r="D66" s="14">
        <f>IFERROR(D13/D$37,0)</f>
        <v>0</v>
      </c>
      <c r="E66" s="14">
        <f>IFERROR(E13/E$37,0)</f>
        <v>0</v>
      </c>
      <c r="F66" s="14">
        <f>IFERROR(F13/F$37,0)</f>
        <v>0</v>
      </c>
      <c r="G66" s="14">
        <f>IFERROR(G13/G$37,0)</f>
        <v>0</v>
      </c>
      <c r="H66" s="14">
        <f>IFERROR(H13/H$37,0)</f>
        <v>0</v>
      </c>
      <c r="I66" s="14">
        <f>IFERROR(I13/I$37,0)</f>
        <v>0</v>
      </c>
      <c r="J66" s="14">
        <f>IFERROR(J13/J$37,0)</f>
        <v>0</v>
      </c>
      <c r="K66" s="14">
        <f>IFERROR(K13/K$37,0)</f>
        <v>0</v>
      </c>
      <c r="L66" s="14">
        <f>IFERROR(L13/L$37,0)</f>
        <v>0.61516141066727026</v>
      </c>
      <c r="M66" s="14">
        <f>IFERROR(M13/M$37,0)</f>
        <v>0.56624756281605682</v>
      </c>
      <c r="N66" s="14">
        <f>IFERROR(N13/N$37,0)</f>
        <v>0</v>
      </c>
      <c r="O66" s="14">
        <f>IFERROR(O13/O$37,0)</f>
        <v>0</v>
      </c>
      <c r="P66" s="14">
        <f>IFERROR(P13/P$37,0)</f>
        <v>0</v>
      </c>
      <c r="Q66" s="14">
        <f>IFERROR(Q13/Q$37,0)</f>
        <v>0</v>
      </c>
      <c r="R66" s="14">
        <f>IFERROR(R13/R$37,0)</f>
        <v>2.3526831929514591</v>
      </c>
      <c r="S66" s="14">
        <f>IFERROR(S13/S$37,0)</f>
        <v>0.78375091907070182</v>
      </c>
      <c r="T66" s="14">
        <f>IFERROR(T13/T$37,0)</f>
        <v>0</v>
      </c>
    </row>
    <row r="67" spans="1:20" x14ac:dyDescent="0.2">
      <c r="A67" s="4">
        <f t="shared" si="6"/>
        <v>26</v>
      </c>
      <c r="B67" s="1" t="s">
        <v>29</v>
      </c>
      <c r="C67" s="14">
        <f>IFERROR(C14/C$37,0)</f>
        <v>1.2107181409188661</v>
      </c>
      <c r="D67" s="14">
        <f>IFERROR(D14/D$37,0)</f>
        <v>0</v>
      </c>
      <c r="E67" s="14">
        <f>IFERROR(E14/E$37,0)</f>
        <v>0</v>
      </c>
      <c r="F67" s="14">
        <f>IFERROR(F14/F$37,0)</f>
        <v>0</v>
      </c>
      <c r="G67" s="14">
        <f>IFERROR(G14/G$37,0)</f>
        <v>0</v>
      </c>
      <c r="H67" s="14">
        <f>IFERROR(H14/H$37,0)</f>
        <v>0</v>
      </c>
      <c r="I67" s="14">
        <f>IFERROR(I14/I$37,0)</f>
        <v>0</v>
      </c>
      <c r="J67" s="14">
        <f>IFERROR(J14/J$37,0)</f>
        <v>0</v>
      </c>
      <c r="K67" s="14">
        <f>IFERROR(K14/K$37,0)</f>
        <v>0</v>
      </c>
      <c r="L67" s="14">
        <f>IFERROR(L14/L$37,0)</f>
        <v>0.39303769512793518</v>
      </c>
      <c r="M67" s="14">
        <f>IFERROR(M14/M$37,0)</f>
        <v>0.25626654527671178</v>
      </c>
      <c r="N67" s="14">
        <f>IFERROR(N14/N$37,0)</f>
        <v>0</v>
      </c>
      <c r="O67" s="14">
        <f>IFERROR(O14/O$37,0)</f>
        <v>0</v>
      </c>
      <c r="P67" s="14">
        <f>IFERROR(P14/P$37,0)</f>
        <v>0</v>
      </c>
      <c r="Q67" s="14">
        <f>IFERROR(Q14/Q$37,0)</f>
        <v>0</v>
      </c>
      <c r="R67" s="14">
        <f>IFERROR(R14/R$37,0)</f>
        <v>1.2763511544330457</v>
      </c>
      <c r="S67" s="14">
        <f>IFERROR(S14/S$37,0)</f>
        <v>0.42686505841474687</v>
      </c>
      <c r="T67" s="14">
        <f>IFERROR(T14/T$37,0)</f>
        <v>0</v>
      </c>
    </row>
    <row r="68" spans="1:20" x14ac:dyDescent="0.2">
      <c r="A68" s="4">
        <f t="shared" si="6"/>
        <v>27</v>
      </c>
      <c r="B68" s="1"/>
      <c r="C68" s="15">
        <f>SUM(C57:C67)</f>
        <v>57.954607259944744</v>
      </c>
      <c r="D68" s="15">
        <f t="shared" ref="D68:T68" si="8">SUM(D57:D67)</f>
        <v>0</v>
      </c>
      <c r="E68" s="15">
        <f t="shared" si="8"/>
        <v>0</v>
      </c>
      <c r="F68" s="15">
        <f t="shared" si="8"/>
        <v>0</v>
      </c>
      <c r="G68" s="15">
        <f t="shared" si="8"/>
        <v>0</v>
      </c>
      <c r="H68" s="15">
        <f t="shared" si="8"/>
        <v>0</v>
      </c>
      <c r="I68" s="15">
        <f t="shared" si="8"/>
        <v>0</v>
      </c>
      <c r="J68" s="15">
        <f t="shared" si="8"/>
        <v>20.287712444071524</v>
      </c>
      <c r="K68" s="15">
        <f t="shared" si="8"/>
        <v>0</v>
      </c>
      <c r="L68" s="15">
        <f t="shared" si="8"/>
        <v>21.898054839516067</v>
      </c>
      <c r="M68" s="15">
        <f t="shared" si="8"/>
        <v>21.551328615946037</v>
      </c>
      <c r="N68" s="15">
        <f t="shared" si="8"/>
        <v>20.622963975732105</v>
      </c>
      <c r="O68" s="15">
        <f t="shared" si="8"/>
        <v>0</v>
      </c>
      <c r="P68" s="15">
        <f t="shared" si="8"/>
        <v>20.499403062220765</v>
      </c>
      <c r="Q68" s="15">
        <f t="shared" si="8"/>
        <v>21.931681140709696</v>
      </c>
      <c r="R68" s="15">
        <f t="shared" si="8"/>
        <v>26.122135344964967</v>
      </c>
      <c r="S68" s="15">
        <f t="shared" si="8"/>
        <v>25.041453434155951</v>
      </c>
      <c r="T68" s="15">
        <f t="shared" si="8"/>
        <v>0</v>
      </c>
    </row>
    <row r="69" spans="1:20" x14ac:dyDescent="0.2">
      <c r="A69" s="4">
        <f t="shared" si="6"/>
        <v>28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1:20" ht="15" x14ac:dyDescent="0.25">
      <c r="A70" s="4">
        <f t="shared" si="6"/>
        <v>29</v>
      </c>
      <c r="B70" s="5" t="s">
        <v>48</v>
      </c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  <row r="71" spans="1:20" x14ac:dyDescent="0.2">
      <c r="A71" s="4">
        <f t="shared" si="6"/>
        <v>30</v>
      </c>
      <c r="B71" s="1" t="s">
        <v>31</v>
      </c>
      <c r="C71" s="16">
        <f>C18/C$36</f>
        <v>1.0877490737272266E-2</v>
      </c>
      <c r="D71" s="16">
        <f>D18/D$36</f>
        <v>1.1056150319662278E-2</v>
      </c>
      <c r="E71" s="16">
        <f>E18/E$36</f>
        <v>1.2386595366652417E-2</v>
      </c>
      <c r="F71" s="16">
        <f>F18/F$36</f>
        <v>1.2434783625502847E-2</v>
      </c>
      <c r="G71" s="16">
        <f>G18/G$36</f>
        <v>1.0929203034482795E-2</v>
      </c>
      <c r="H71" s="16">
        <f>H18/H$36</f>
        <v>7.7559213397392582E-3</v>
      </c>
      <c r="I71" s="16">
        <f>I18/I$36</f>
        <v>9.9670373254439164E-3</v>
      </c>
      <c r="J71" s="16">
        <f>J18/J$36</f>
        <v>1.063735280623947E-2</v>
      </c>
      <c r="K71" s="16">
        <f>K18/K$36</f>
        <v>1.181753365399915E-2</v>
      </c>
      <c r="L71" s="16">
        <f>L18/L$36</f>
        <v>1.094513498315744E-2</v>
      </c>
      <c r="M71" s="16">
        <f>M18/M$36</f>
        <v>9.9848861426726776E-3</v>
      </c>
      <c r="N71" s="16">
        <f>N18/N$36</f>
        <v>1.012358554401782E-2</v>
      </c>
      <c r="O71" s="16">
        <f>O18/O$36</f>
        <v>1.102087773700128E-2</v>
      </c>
      <c r="P71" s="16">
        <f>P18/P$36</f>
        <v>1.1296611879197444E-2</v>
      </c>
      <c r="Q71" s="16">
        <f>Q18/Q$36</f>
        <v>1.0574777435722826E-2</v>
      </c>
      <c r="R71" s="16">
        <f>R18/R$36</f>
        <v>1.0888146769438386E-2</v>
      </c>
      <c r="S71" s="16">
        <f>S18/S$36</f>
        <v>1.1303026284154704E-2</v>
      </c>
      <c r="T71" s="16">
        <f>T18/T$36</f>
        <v>7.7848844171901936E-3</v>
      </c>
    </row>
    <row r="72" spans="1:20" x14ac:dyDescent="0.2">
      <c r="A72" s="4">
        <f t="shared" si="6"/>
        <v>31</v>
      </c>
      <c r="B72" s="1" t="s">
        <v>32</v>
      </c>
      <c r="C72" s="17">
        <f>C19/C$36</f>
        <v>2.0812885054144321E-12</v>
      </c>
      <c r="D72" s="17">
        <f>D19/D$36</f>
        <v>7.635615802225282E-12</v>
      </c>
      <c r="E72" s="17">
        <f>E19/E$36</f>
        <v>3.988829530924446E-11</v>
      </c>
      <c r="F72" s="17">
        <f>F19/F$36</f>
        <v>-2.7758779900678822E-9</v>
      </c>
      <c r="G72" s="17">
        <f>G19/G$36</f>
        <v>0</v>
      </c>
      <c r="H72" s="17">
        <f>H19/H$36</f>
        <v>7.6843830413773337E-9</v>
      </c>
      <c r="I72" s="17">
        <f>I19/I$36</f>
        <v>5.9164331933161763E-11</v>
      </c>
      <c r="J72" s="17">
        <f>J19/J$36</f>
        <v>-2.3912794104513759E-10</v>
      </c>
      <c r="K72" s="17">
        <f>K19/K$36</f>
        <v>-2.6560136947262014E-9</v>
      </c>
      <c r="L72" s="17">
        <f>L19/L$36</f>
        <v>-2.217589284030904E-11</v>
      </c>
      <c r="M72" s="17">
        <f>M19/M$36</f>
        <v>0</v>
      </c>
      <c r="N72" s="17">
        <f>N19/N$36</f>
        <v>6.4759742553236124E-11</v>
      </c>
      <c r="O72" s="17">
        <f>O19/O$36</f>
        <v>0</v>
      </c>
      <c r="P72" s="17">
        <f>P19/P$36</f>
        <v>4.724643839030417E-10</v>
      </c>
      <c r="Q72" s="17">
        <f>Q19/Q$36</f>
        <v>0</v>
      </c>
      <c r="R72" s="17">
        <f>R19/R$36</f>
        <v>-6.3913684607914123E-9</v>
      </c>
      <c r="S72" s="17">
        <f>S19/S$36</f>
        <v>0</v>
      </c>
      <c r="T72" s="17">
        <f>T19/T$36</f>
        <v>-1.1076530548327061E-9</v>
      </c>
    </row>
    <row r="73" spans="1:20" x14ac:dyDescent="0.2">
      <c r="A73" s="4">
        <f t="shared" si="6"/>
        <v>32</v>
      </c>
      <c r="B73" s="1"/>
      <c r="C73" s="18">
        <f>SUM(C71:C72)</f>
        <v>1.0877490739353554E-2</v>
      </c>
      <c r="D73" s="18">
        <f t="shared" ref="D73:T73" si="9">SUM(D71:D72)</f>
        <v>1.1056150327297894E-2</v>
      </c>
      <c r="E73" s="18">
        <f t="shared" si="9"/>
        <v>1.2386595406540713E-2</v>
      </c>
      <c r="F73" s="18">
        <f t="shared" si="9"/>
        <v>1.2434780849624858E-2</v>
      </c>
      <c r="G73" s="18">
        <f t="shared" si="9"/>
        <v>1.0929203034482795E-2</v>
      </c>
      <c r="H73" s="18">
        <f t="shared" si="9"/>
        <v>7.7559290241222996E-3</v>
      </c>
      <c r="I73" s="18">
        <f t="shared" si="9"/>
        <v>9.9670373846082478E-3</v>
      </c>
      <c r="J73" s="18">
        <f t="shared" si="9"/>
        <v>1.0637352567111529E-2</v>
      </c>
      <c r="K73" s="18">
        <f t="shared" si="9"/>
        <v>1.1817530997985454E-2</v>
      </c>
      <c r="L73" s="18">
        <f t="shared" si="9"/>
        <v>1.0945134960981547E-2</v>
      </c>
      <c r="M73" s="18">
        <f t="shared" si="9"/>
        <v>9.9848861426726776E-3</v>
      </c>
      <c r="N73" s="18">
        <f t="shared" si="9"/>
        <v>1.0123585608777562E-2</v>
      </c>
      <c r="O73" s="18">
        <f t="shared" si="9"/>
        <v>1.102087773700128E-2</v>
      </c>
      <c r="P73" s="18">
        <f t="shared" si="9"/>
        <v>1.1296612351661827E-2</v>
      </c>
      <c r="Q73" s="18">
        <f t="shared" si="9"/>
        <v>1.0574777435722826E-2</v>
      </c>
      <c r="R73" s="18">
        <f t="shared" si="9"/>
        <v>1.0888140378069925E-2</v>
      </c>
      <c r="S73" s="18">
        <f t="shared" si="9"/>
        <v>1.1303026284154704E-2</v>
      </c>
      <c r="T73" s="18">
        <f t="shared" si="9"/>
        <v>7.7848833095371384E-3</v>
      </c>
    </row>
    <row r="74" spans="1:20" x14ac:dyDescent="0.2">
      <c r="A74" s="4">
        <f t="shared" si="6"/>
        <v>33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</row>
    <row r="75" spans="1:20" ht="15" x14ac:dyDescent="0.25">
      <c r="A75" s="4">
        <f t="shared" si="6"/>
        <v>34</v>
      </c>
      <c r="B75" s="5" t="s">
        <v>49</v>
      </c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</row>
    <row r="76" spans="1:20" x14ac:dyDescent="0.2">
      <c r="A76" s="4">
        <f t="shared" si="6"/>
        <v>35</v>
      </c>
      <c r="B76" s="1" t="s">
        <v>34</v>
      </c>
      <c r="C76" s="13">
        <f>C23/C$38</f>
        <v>0.43218490418571404</v>
      </c>
      <c r="D76" s="13">
        <f>D23/D$38</f>
        <v>0.40540409634934432</v>
      </c>
      <c r="E76" s="13">
        <f>E23/E$38</f>
        <v>0.40208276190529196</v>
      </c>
      <c r="F76" s="13">
        <f>F23/F$38</f>
        <v>0.33267009850753443</v>
      </c>
      <c r="G76" s="13">
        <f>G23/G$38</f>
        <v>0.32001888686334273</v>
      </c>
      <c r="H76" s="13">
        <f>H23/H$38</f>
        <v>0.31983865820652757</v>
      </c>
      <c r="I76" s="13">
        <f>I23/I$38</f>
        <v>0.31435544013215594</v>
      </c>
      <c r="J76" s="13">
        <f>J23/J$38</f>
        <v>0.31988139915842312</v>
      </c>
      <c r="K76" s="13">
        <f>K23/K$38</f>
        <v>0.52061823230976167</v>
      </c>
      <c r="L76" s="13">
        <f>L23/L$38</f>
        <v>1.4901750105079246</v>
      </c>
      <c r="M76" s="13">
        <f>M23/M$38</f>
        <v>11.593143413147327</v>
      </c>
      <c r="N76" s="13">
        <f>N23/N$38</f>
        <v>0.31928731734300919</v>
      </c>
      <c r="O76" s="13">
        <f>O23/O$38</f>
        <v>0.49950723856205875</v>
      </c>
      <c r="P76" s="13">
        <f>P23/P$38</f>
        <v>0.31991365556882762</v>
      </c>
      <c r="Q76" s="13">
        <f>Q23/Q$38</f>
        <v>0.31923455960999536</v>
      </c>
      <c r="R76" s="13">
        <f>R23/R$38</f>
        <v>7.4043279559939803</v>
      </c>
      <c r="S76" s="13">
        <f>S23/S$38</f>
        <v>0.31589895306850457</v>
      </c>
      <c r="T76" s="13">
        <f>T23/T$38</f>
        <v>10.609961764015534</v>
      </c>
    </row>
    <row r="77" spans="1:20" x14ac:dyDescent="0.2">
      <c r="A77" s="4">
        <f t="shared" si="6"/>
        <v>36</v>
      </c>
      <c r="B77" s="1" t="s">
        <v>35</v>
      </c>
      <c r="C77" s="14">
        <f>C24/C$38</f>
        <v>-0.14701138777355308</v>
      </c>
      <c r="D77" s="14">
        <f>D24/D$38</f>
        <v>-0.13828480951408767</v>
      </c>
      <c r="E77" s="14">
        <f>E24/E$38</f>
        <v>-0.13855027543498255</v>
      </c>
      <c r="F77" s="14">
        <f>F24/F$38</f>
        <v>-0.16483402047273127</v>
      </c>
      <c r="G77" s="14">
        <f>G24/G$38</f>
        <v>-0.13199233821167397</v>
      </c>
      <c r="H77" s="14">
        <f>H24/H$38</f>
        <v>-0.15786382979915928</v>
      </c>
      <c r="I77" s="14">
        <f>I24/I$38</f>
        <v>-0.56134379378126897</v>
      </c>
      <c r="J77" s="14">
        <f>J24/J$38</f>
        <v>-4.8874204893489575</v>
      </c>
      <c r="K77" s="14">
        <f>K24/K$38</f>
        <v>-0.17981737333329748</v>
      </c>
      <c r="L77" s="14">
        <f>L24/L$38</f>
        <v>-0.38080334163691726</v>
      </c>
      <c r="M77" s="14">
        <f>M24/M$38</f>
        <v>-6.0897024761675969</v>
      </c>
      <c r="N77" s="14">
        <f>N24/N$38</f>
        <v>-23.821709454085465</v>
      </c>
      <c r="O77" s="14">
        <f>O24/O$38</f>
        <v>-0.1477914140352703</v>
      </c>
      <c r="P77" s="14">
        <f>P24/P$38</f>
        <v>-10.030655352402716</v>
      </c>
      <c r="Q77" s="14">
        <f>Q24/Q$38</f>
        <v>-21.857672099363711</v>
      </c>
      <c r="R77" s="14">
        <f>R24/R$38</f>
        <v>-1.4942160748913531</v>
      </c>
      <c r="S77" s="14">
        <f>S24/S$38</f>
        <v>-0.44772820167658611</v>
      </c>
      <c r="T77" s="14">
        <f>T24/T$38</f>
        <v>-2.1030209310287611</v>
      </c>
    </row>
    <row r="78" spans="1:20" x14ac:dyDescent="0.2">
      <c r="A78" s="4">
        <f t="shared" si="6"/>
        <v>37</v>
      </c>
      <c r="B78" s="1" t="s">
        <v>36</v>
      </c>
      <c r="C78" s="14">
        <f>C25/C$38</f>
        <v>0.87616105178030868</v>
      </c>
      <c r="D78" s="14">
        <f>D25/D$38</f>
        <v>0.77249278630152829</v>
      </c>
      <c r="E78" s="14">
        <f>E25/E$38</f>
        <v>0.7905141080813276</v>
      </c>
      <c r="F78" s="14">
        <f>F25/F$38</f>
        <v>3.1459133560516515</v>
      </c>
      <c r="G78" s="14">
        <f>G25/G$38</f>
        <v>0</v>
      </c>
      <c r="H78" s="14">
        <f>H25/H$38</f>
        <v>0.87034619206617014</v>
      </c>
      <c r="I78" s="14">
        <f>I25/I$38</f>
        <v>5.4917671466126503</v>
      </c>
      <c r="J78" s="14">
        <f>J25/J$38</f>
        <v>0</v>
      </c>
      <c r="K78" s="14">
        <f>K25/K$38</f>
        <v>1.1632326263832</v>
      </c>
      <c r="L78" s="14">
        <f>L25/L$38</f>
        <v>4.1085457341956442</v>
      </c>
      <c r="M78" s="14">
        <f>M25/M$38</f>
        <v>39.85143431329351</v>
      </c>
      <c r="N78" s="14">
        <f>N25/N$38</f>
        <v>0</v>
      </c>
      <c r="O78" s="14">
        <f>O25/O$38</f>
        <v>0.73479821461109263</v>
      </c>
      <c r="P78" s="14">
        <f>P25/P$38</f>
        <v>0</v>
      </c>
      <c r="Q78" s="14">
        <f>Q25/Q$38</f>
        <v>0</v>
      </c>
      <c r="R78" s="14">
        <f>R25/R$38</f>
        <v>20.465223864330671</v>
      </c>
      <c r="S78" s="14">
        <f>S25/S$38</f>
        <v>4.6076672495806541</v>
      </c>
      <c r="T78" s="14">
        <f>T25/T$38</f>
        <v>71.815371779764178</v>
      </c>
    </row>
    <row r="79" spans="1:20" x14ac:dyDescent="0.2">
      <c r="A79" s="4">
        <f t="shared" si="6"/>
        <v>38</v>
      </c>
      <c r="B79" s="1" t="s">
        <v>37</v>
      </c>
      <c r="C79" s="14">
        <f>C26/C$38</f>
        <v>3.2549712853468389</v>
      </c>
      <c r="D79" s="14">
        <f>D26/D$38</f>
        <v>2.5930279512256194</v>
      </c>
      <c r="E79" s="14">
        <f>E26/E$38</f>
        <v>2.8776466801529326</v>
      </c>
      <c r="F79" s="14">
        <f>F26/F$38</f>
        <v>8.7201202633275443</v>
      </c>
      <c r="G79" s="14">
        <f>G26/G$38</f>
        <v>0</v>
      </c>
      <c r="H79" s="14">
        <f>H26/H$38</f>
        <v>2.884127720001449</v>
      </c>
      <c r="I79" s="14">
        <f>I26/I$38</f>
        <v>35.542901069439132</v>
      </c>
      <c r="J79" s="14">
        <f>J26/J$38</f>
        <v>14.740872496683039</v>
      </c>
      <c r="K79" s="14">
        <f>K26/K$38</f>
        <v>7.1670957255378882</v>
      </c>
      <c r="L79" s="14">
        <f>L26/L$38</f>
        <v>20.877221678341019</v>
      </c>
      <c r="M79" s="14">
        <f>M26/M$38</f>
        <v>386.08897538021864</v>
      </c>
      <c r="N79" s="14">
        <f>N26/N$38</f>
        <v>85.987958871460521</v>
      </c>
      <c r="O79" s="14">
        <f>O26/O$38</f>
        <v>4.2537211875586678E-2</v>
      </c>
      <c r="P79" s="14">
        <f>P26/P$38</f>
        <v>16.901408338721534</v>
      </c>
      <c r="Q79" s="14">
        <f>Q26/Q$38</f>
        <v>104.0469756974054</v>
      </c>
      <c r="R79" s="14">
        <f>R26/R$38</f>
        <v>201.39744498672056</v>
      </c>
      <c r="S79" s="14">
        <f>S26/S$38</f>
        <v>25.369617312905618</v>
      </c>
      <c r="T79" s="14">
        <f>T26/T$38</f>
        <v>1399.8462275524407</v>
      </c>
    </row>
    <row r="80" spans="1:20" x14ac:dyDescent="0.2">
      <c r="A80" s="4">
        <f t="shared" si="6"/>
        <v>39</v>
      </c>
      <c r="B80" s="1" t="s">
        <v>38</v>
      </c>
      <c r="C80" s="14">
        <f>C27/C$38</f>
        <v>0.32063504064824216</v>
      </c>
      <c r="D80" s="14">
        <f>D27/D$38</f>
        <v>0</v>
      </c>
      <c r="E80" s="14">
        <f>E27/E$38</f>
        <v>0</v>
      </c>
      <c r="F80" s="14">
        <f>F27/F$38</f>
        <v>0</v>
      </c>
      <c r="G80" s="14">
        <f>G27/G$38</f>
        <v>0</v>
      </c>
      <c r="H80" s="14">
        <f>H27/H$38</f>
        <v>0</v>
      </c>
      <c r="I80" s="14">
        <f>I27/I$38</f>
        <v>0</v>
      </c>
      <c r="J80" s="14">
        <f>J27/J$38</f>
        <v>0</v>
      </c>
      <c r="K80" s="14">
        <f>K27/K$38</f>
        <v>0</v>
      </c>
      <c r="L80" s="14">
        <f>L27/L$38</f>
        <v>0</v>
      </c>
      <c r="M80" s="14">
        <f>M27/M$38</f>
        <v>0</v>
      </c>
      <c r="N80" s="14">
        <f>N27/N$38</f>
        <v>0</v>
      </c>
      <c r="O80" s="14">
        <f>O27/O$38</f>
        <v>132.30198482972199</v>
      </c>
      <c r="P80" s="14">
        <f>P27/P$38</f>
        <v>0</v>
      </c>
      <c r="Q80" s="14">
        <f>Q27/Q$38</f>
        <v>0</v>
      </c>
      <c r="R80" s="14">
        <f>R27/R$38</f>
        <v>0</v>
      </c>
      <c r="S80" s="14">
        <f>S27/S$38</f>
        <v>0</v>
      </c>
      <c r="T80" s="14">
        <f>T27/T$38</f>
        <v>0</v>
      </c>
    </row>
    <row r="81" spans="1:20" x14ac:dyDescent="0.2">
      <c r="A81" s="4">
        <f t="shared" si="6"/>
        <v>40</v>
      </c>
      <c r="B81" s="1" t="s">
        <v>39</v>
      </c>
      <c r="C81" s="14">
        <f>C28/C$38</f>
        <v>0.33638265986160887</v>
      </c>
      <c r="D81" s="14">
        <f>D28/D$38</f>
        <v>0</v>
      </c>
      <c r="E81" s="14">
        <f>E28/E$38</f>
        <v>0</v>
      </c>
      <c r="F81" s="14">
        <f>F28/F$38</f>
        <v>0</v>
      </c>
      <c r="G81" s="14">
        <f>G28/G$38</f>
        <v>636.61827803361973</v>
      </c>
      <c r="H81" s="14">
        <f>H28/H$38</f>
        <v>0</v>
      </c>
      <c r="I81" s="14">
        <f>I28/I$38</f>
        <v>0</v>
      </c>
      <c r="J81" s="14">
        <f>J28/J$38</f>
        <v>0</v>
      </c>
      <c r="K81" s="14">
        <f>K28/K$38</f>
        <v>0</v>
      </c>
      <c r="L81" s="14">
        <f>L28/L$38</f>
        <v>0</v>
      </c>
      <c r="M81" s="14">
        <f>M28/M$38</f>
        <v>0</v>
      </c>
      <c r="N81" s="14">
        <f>N28/N$38</f>
        <v>0</v>
      </c>
      <c r="O81" s="14">
        <f>O28/O$38</f>
        <v>0</v>
      </c>
      <c r="P81" s="14">
        <f>P28/P$38</f>
        <v>0</v>
      </c>
      <c r="Q81" s="14">
        <f>Q28/Q$38</f>
        <v>0</v>
      </c>
      <c r="R81" s="14">
        <f>R28/R$38</f>
        <v>0</v>
      </c>
      <c r="S81" s="14">
        <f>S28/S$38</f>
        <v>0</v>
      </c>
      <c r="T81" s="14">
        <f>T28/T$38</f>
        <v>0</v>
      </c>
    </row>
    <row r="82" spans="1:20" x14ac:dyDescent="0.2">
      <c r="A82" s="4">
        <f t="shared" si="6"/>
        <v>41</v>
      </c>
      <c r="B82" s="1" t="s">
        <v>40</v>
      </c>
      <c r="C82" s="14">
        <f>C29/C$38</f>
        <v>1.1034388195271116</v>
      </c>
      <c r="D82" s="14">
        <f>D29/D$38</f>
        <v>0.92619898816491364</v>
      </c>
      <c r="E82" s="14">
        <f>E29/E$38</f>
        <v>1.1246657848055959</v>
      </c>
      <c r="F82" s="14">
        <f>F29/F$38</f>
        <v>1.8934809929951713</v>
      </c>
      <c r="G82" s="14">
        <f>G29/G$38</f>
        <v>3.3183514784481201E-5</v>
      </c>
      <c r="H82" s="14">
        <f>H29/H$38</f>
        <v>0.84658909410302852</v>
      </c>
      <c r="I82" s="14">
        <f>I29/I$38</f>
        <v>8.6711583590555161</v>
      </c>
      <c r="J82" s="14">
        <f>J29/J$38</f>
        <v>4.7399617796342035</v>
      </c>
      <c r="K82" s="14">
        <f>K29/K$38</f>
        <v>2.0735933105198256</v>
      </c>
      <c r="L82" s="14">
        <f>L29/L$38</f>
        <v>5.5204913792774732</v>
      </c>
      <c r="M82" s="14">
        <f>M29/M$38</f>
        <v>98.246172498701952</v>
      </c>
      <c r="N82" s="14">
        <f>N29/N$38</f>
        <v>26.616604993062541</v>
      </c>
      <c r="O82" s="14">
        <f>O29/O$38</f>
        <v>2.8323426670678941E-5</v>
      </c>
      <c r="P82" s="14">
        <f>P29/P$38</f>
        <v>4.8064341582016255</v>
      </c>
      <c r="Q82" s="14">
        <f>Q29/Q$38</f>
        <v>31.685636663876696</v>
      </c>
      <c r="R82" s="14">
        <f>R29/R$38</f>
        <v>29.221373264892971</v>
      </c>
      <c r="S82" s="14">
        <f>S29/S$38</f>
        <v>6.6816976485088544</v>
      </c>
      <c r="T82" s="14">
        <f>T29/T$38</f>
        <v>476.25117062147234</v>
      </c>
    </row>
    <row r="83" spans="1:20" x14ac:dyDescent="0.2">
      <c r="A83" s="4">
        <f t="shared" si="6"/>
        <v>42</v>
      </c>
      <c r="B83" s="1" t="s">
        <v>41</v>
      </c>
      <c r="C83" s="14">
        <f>C30/C$38</f>
        <v>7.1375955516503407</v>
      </c>
      <c r="D83" s="14">
        <f>D30/D$38</f>
        <v>6.1259924257406624</v>
      </c>
      <c r="E83" s="14">
        <f>E30/E$38</f>
        <v>7.7847968616496672</v>
      </c>
      <c r="F83" s="14">
        <f>F30/F$38</f>
        <v>11.466730652604181</v>
      </c>
      <c r="G83" s="14">
        <f>G30/G$38</f>
        <v>8.4419836867661573</v>
      </c>
      <c r="H83" s="14">
        <f>H30/H$38</f>
        <v>9.2078777242728798</v>
      </c>
      <c r="I83" s="14">
        <f>I30/I$38</f>
        <v>48.416016958826184</v>
      </c>
      <c r="J83" s="14">
        <f>J30/J$38</f>
        <v>7.1591250467764462</v>
      </c>
      <c r="K83" s="14">
        <f>K30/K$38</f>
        <v>12.249704453497591</v>
      </c>
      <c r="L83" s="14">
        <f>L30/L$38</f>
        <v>31.484958151094887</v>
      </c>
      <c r="M83" s="14">
        <f>M30/M$38</f>
        <v>559.35622701745353</v>
      </c>
      <c r="N83" s="14">
        <f>N30/N$38</f>
        <v>17.202998404108708</v>
      </c>
      <c r="O83" s="14">
        <f>O30/O$38</f>
        <v>6.9635605509648375</v>
      </c>
      <c r="P83" s="14">
        <f>P30/P$38</f>
        <v>7.1186252050922754</v>
      </c>
      <c r="Q83" s="14">
        <f>Q30/Q$38</f>
        <v>19.282908064837581</v>
      </c>
      <c r="R83" s="14">
        <f>R30/R$38</f>
        <v>159.35779215060748</v>
      </c>
      <c r="S83" s="14">
        <f>S30/S$38</f>
        <v>38.412412571227364</v>
      </c>
      <c r="T83" s="14">
        <f>T30/T$38</f>
        <v>596.71705413079724</v>
      </c>
    </row>
    <row r="84" spans="1:20" x14ac:dyDescent="0.2">
      <c r="A84" s="4">
        <f t="shared" si="6"/>
        <v>43</v>
      </c>
      <c r="C84" s="15">
        <f>SUM(C76:C83)</f>
        <v>13.314357925226611</v>
      </c>
      <c r="D84" s="15">
        <f t="shared" ref="D84:T84" si="10">SUM(D76:D83)</f>
        <v>10.684831438267981</v>
      </c>
      <c r="E84" s="15">
        <f t="shared" si="10"/>
        <v>12.841155921159832</v>
      </c>
      <c r="F84" s="15">
        <f t="shared" si="10"/>
        <v>25.394081343013347</v>
      </c>
      <c r="G84" s="15">
        <f t="shared" si="10"/>
        <v>645.24832145255243</v>
      </c>
      <c r="H84" s="15">
        <f t="shared" si="10"/>
        <v>13.970915558850896</v>
      </c>
      <c r="I84" s="15">
        <f t="shared" si="10"/>
        <v>97.874855180284371</v>
      </c>
      <c r="J84" s="15">
        <f t="shared" si="10"/>
        <v>22.072420232903156</v>
      </c>
      <c r="K84" s="15">
        <f t="shared" si="10"/>
        <v>22.994426974914969</v>
      </c>
      <c r="L84" s="15">
        <f t="shared" si="10"/>
        <v>63.100588611780033</v>
      </c>
      <c r="M84" s="15">
        <f t="shared" si="10"/>
        <v>1089.0462501466473</v>
      </c>
      <c r="N84" s="15">
        <f t="shared" si="10"/>
        <v>106.30514013188932</v>
      </c>
      <c r="O84" s="15">
        <f t="shared" si="10"/>
        <v>140.39462495512697</v>
      </c>
      <c r="P84" s="15">
        <f t="shared" si="10"/>
        <v>19.115726005181546</v>
      </c>
      <c r="Q84" s="15">
        <f t="shared" si="10"/>
        <v>133.47708288636596</v>
      </c>
      <c r="R84" s="15">
        <f t="shared" si="10"/>
        <v>416.3519461476543</v>
      </c>
      <c r="S84" s="15">
        <f t="shared" si="10"/>
        <v>74.939565533614399</v>
      </c>
      <c r="T84" s="15">
        <f t="shared" si="10"/>
        <v>2553.1367649174613</v>
      </c>
    </row>
    <row r="114" ht="214.5" customHeight="1" x14ac:dyDescent="0.2"/>
  </sheetData>
  <pageMargins left="0.75" right="0.75" top="1.25" bottom="0.75" header="0.75" footer="0.3"/>
  <pageSetup scale="37" fitToHeight="0" orientation="landscape" r:id="rId1"/>
  <headerFooter>
    <oddHeader>&amp;LEL PASO ELECTRIC COMPANY
2021 TEXAS RATE CASE FILING
BASE REVENUE INCREASE ALLOCATION BY RATE CLASS&amp;C&amp;A&amp;REXHIBIT MC-4
PAGE &amp;POF &amp;N</oddHeader>
  </headerFooter>
  <rowBreaks count="1" manualBreakCount="1">
    <brk id="40" max="1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9945B9-2100-449D-AB88-1D608FEC0556}">
  <sheetPr>
    <pageSetUpPr fitToPage="1"/>
  </sheetPr>
  <dimension ref="A3:R44"/>
  <sheetViews>
    <sheetView tabSelected="1" topLeftCell="A24" zoomScale="85" zoomScaleNormal="85" zoomScalePageLayoutView="55" workbookViewId="0">
      <selection activeCell="P39" sqref="P39"/>
    </sheetView>
  </sheetViews>
  <sheetFormatPr defaultRowHeight="15" x14ac:dyDescent="0.25"/>
  <cols>
    <col min="1" max="1" width="11.5703125" bestFit="1" customWidth="1"/>
    <col min="2" max="18" width="11.85546875" customWidth="1"/>
  </cols>
  <sheetData>
    <row r="3" spans="1:18" x14ac:dyDescent="0.25">
      <c r="B3" s="44" t="s">
        <v>79</v>
      </c>
      <c r="C3" s="44" t="s">
        <v>80</v>
      </c>
      <c r="D3" s="44" t="s">
        <v>81</v>
      </c>
      <c r="E3" s="44" t="s">
        <v>82</v>
      </c>
      <c r="F3" s="44" t="s">
        <v>83</v>
      </c>
      <c r="G3" s="44" t="s">
        <v>84</v>
      </c>
      <c r="H3" s="44" t="s">
        <v>85</v>
      </c>
      <c r="I3" s="44" t="s">
        <v>86</v>
      </c>
      <c r="J3" s="44" t="s">
        <v>87</v>
      </c>
      <c r="K3" s="44" t="s">
        <v>88</v>
      </c>
      <c r="L3" s="44" t="s">
        <v>89</v>
      </c>
      <c r="M3" s="44" t="s">
        <v>90</v>
      </c>
      <c r="N3" s="44" t="s">
        <v>91</v>
      </c>
      <c r="O3" s="44" t="s">
        <v>92</v>
      </c>
      <c r="P3" s="44" t="s">
        <v>93</v>
      </c>
      <c r="Q3" s="45" t="s">
        <v>94</v>
      </c>
      <c r="R3" s="45" t="s">
        <v>74</v>
      </c>
    </row>
    <row r="4" spans="1:18" x14ac:dyDescent="0.25">
      <c r="B4" s="44" t="s">
        <v>95</v>
      </c>
      <c r="C4" s="44" t="s">
        <v>96</v>
      </c>
      <c r="D4" s="44" t="s">
        <v>97</v>
      </c>
      <c r="E4" s="44" t="s">
        <v>98</v>
      </c>
      <c r="F4" s="44" t="s">
        <v>99</v>
      </c>
      <c r="G4" s="44" t="s">
        <v>100</v>
      </c>
      <c r="H4" s="44" t="s">
        <v>101</v>
      </c>
      <c r="I4" s="44" t="s">
        <v>102</v>
      </c>
      <c r="J4" s="44" t="s">
        <v>103</v>
      </c>
      <c r="K4" s="44" t="s">
        <v>104</v>
      </c>
      <c r="L4" s="44" t="s">
        <v>105</v>
      </c>
      <c r="M4" s="44" t="s">
        <v>106</v>
      </c>
      <c r="N4" s="44" t="s">
        <v>101</v>
      </c>
      <c r="O4" s="44" t="s">
        <v>107</v>
      </c>
      <c r="P4" s="44" t="s">
        <v>108</v>
      </c>
      <c r="Q4" s="44" t="s">
        <v>109</v>
      </c>
      <c r="R4" s="44" t="s">
        <v>110</v>
      </c>
    </row>
    <row r="5" spans="1:18" x14ac:dyDescent="0.25">
      <c r="A5" s="46" t="s">
        <v>128</v>
      </c>
      <c r="B5" s="46" t="s">
        <v>111</v>
      </c>
      <c r="C5" s="46" t="s">
        <v>111</v>
      </c>
      <c r="D5" s="46" t="s">
        <v>112</v>
      </c>
      <c r="E5" s="46" t="s">
        <v>113</v>
      </c>
      <c r="F5" s="46" t="s">
        <v>114</v>
      </c>
      <c r="G5" s="46" t="s">
        <v>115</v>
      </c>
      <c r="H5" s="46" t="s">
        <v>116</v>
      </c>
      <c r="I5" s="46" t="s">
        <v>111</v>
      </c>
      <c r="J5" s="46" t="s">
        <v>111</v>
      </c>
      <c r="K5" s="46" t="s">
        <v>117</v>
      </c>
      <c r="L5" s="46" t="s">
        <v>118</v>
      </c>
      <c r="M5" s="46" t="s">
        <v>112</v>
      </c>
      <c r="N5" s="46" t="s">
        <v>119</v>
      </c>
      <c r="O5" s="46" t="s">
        <v>120</v>
      </c>
      <c r="P5" s="46" t="s">
        <v>121</v>
      </c>
      <c r="Q5" s="46" t="s">
        <v>122</v>
      </c>
      <c r="R5" s="46" t="s">
        <v>123</v>
      </c>
    </row>
    <row r="6" spans="1:18" x14ac:dyDescent="0.25">
      <c r="A6" s="47">
        <f>SUM(B6:R6)</f>
        <v>2196059.7700000172</v>
      </c>
      <c r="B6" s="47">
        <v>1341903.5075111389</v>
      </c>
      <c r="C6" s="47">
        <v>136837.58811037242</v>
      </c>
      <c r="D6" s="47">
        <v>2598.1996595830424</v>
      </c>
      <c r="E6" s="47">
        <v>15013.689868753776</v>
      </c>
      <c r="F6" s="47">
        <v>369.93656970342272</v>
      </c>
      <c r="G6" s="47">
        <v>34074.972220622003</v>
      </c>
      <c r="H6" s="47">
        <v>6907.6742650978267</v>
      </c>
      <c r="I6" s="47">
        <v>1992.9503549743677</v>
      </c>
      <c r="J6" s="47">
        <v>377654.03678461909</v>
      </c>
      <c r="K6" s="47">
        <v>120017.41955785453</v>
      </c>
      <c r="L6" s="47">
        <v>40602.432611614466</v>
      </c>
      <c r="M6" s="47">
        <v>6624.6909473026171</v>
      </c>
      <c r="N6" s="47">
        <v>4313.3680329117924</v>
      </c>
      <c r="O6" s="47">
        <v>45663.935305196792</v>
      </c>
      <c r="P6" s="47">
        <v>616.17084709968185</v>
      </c>
      <c r="Q6" s="47">
        <v>55630.618721820414</v>
      </c>
      <c r="R6" s="47">
        <v>5238.5786313517019</v>
      </c>
    </row>
    <row r="8" spans="1:18" x14ac:dyDescent="0.25">
      <c r="A8" t="s">
        <v>132</v>
      </c>
    </row>
    <row r="44" ht="166.5" customHeight="1" x14ac:dyDescent="0.25"/>
  </sheetData>
  <pageMargins left="0.75" right="0.75" top="1.25" bottom="0.75" header="0.75" footer="0.3"/>
  <pageSetup scale="56" fitToHeight="0" orientation="landscape" r:id="rId1"/>
  <headerFooter>
    <oddHeader>&amp;LEL PASO ELECTRIC COMPANY
2021 TEXAS RATE CASE FILING
BASE REVENUE INCREASE ALLOCATION BY RATE CLASS&amp;C&amp;A&amp;REXHIBIT MC-4
PAGE &amp;POF 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P-6 Full COS</vt:lpstr>
      <vt:lpstr>P-6 Capping</vt:lpstr>
      <vt:lpstr>P-6 Capped</vt:lpstr>
      <vt:lpstr>COVID19</vt:lpstr>
      <vt:lpstr>COVID19!Print_Area</vt:lpstr>
      <vt:lpstr>'P-6 Capped'!Print_Area</vt:lpstr>
      <vt:lpstr>'P-6 Capping'!Print_Area</vt:lpstr>
      <vt:lpstr>'P-6 Full COS'!Print_Area</vt:lpstr>
      <vt:lpstr>'P-6 Capped'!Print_Titles</vt:lpstr>
      <vt:lpstr>'P-6 Capping'!Print_Titles</vt:lpstr>
      <vt:lpstr>'P-6 Full COS'!Print_Titles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Hernandez, Adrian</dc:creator>
  <cp:lastModifiedBy>Melendez, Georgina</cp:lastModifiedBy>
  <cp:lastPrinted>2021-05-30T19:10:39Z</cp:lastPrinted>
  <dcterms:created xsi:type="dcterms:W3CDTF">2017-02-04T22:56:04Z</dcterms:created>
  <dcterms:modified xsi:type="dcterms:W3CDTF">2021-05-30T19:10:42Z</dcterms:modified>
</cp:coreProperties>
</file>